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5D4EBA5E-C416-4E34-B89F-96B8C82EC735}" xr6:coauthVersionLast="36" xr6:coauthVersionMax="36" xr10:uidLastSave="{00000000-0000-0000-0000-000000000000}"/>
  <bookViews>
    <workbookView xWindow="0" yWindow="0" windowWidth="28800" windowHeight="12110" xr2:uid="{00000000-000D-0000-FFFF-FFFF00000000}"/>
  </bookViews>
  <sheets>
    <sheet name="Fiche générale" sheetId="6" r:id="rId1"/>
    <sheet name="Année 1" sheetId="32" r:id="rId2"/>
    <sheet name="Anné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<sst xmlns="http://schemas.openxmlformats.org/spreadsheetml/2006/main" count="413" uniqueCount="129">
  <si>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</si>
  <si>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</si>
  <si>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</si>
  <si>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</si>
  <si>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</si>
  <si>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</si>
  <si>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</si>
  <si>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</si>
  <si>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</si>
  <si>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</si>
  <si>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</si>
  <si>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</si>
  <si>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</si>
  <si>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</si>
  <si>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</si>
  <si>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</si>
  <si>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</si>
  <si>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</si>
  <si>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</si>
  <si>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</si>
  <si>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</si>
  <si>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</si>
  <si>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</si>
  <si>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</si>
  <si>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</si>
  <si>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</si>
  <si>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</si>
  <si>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</si>
  <si>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</si>
  <si>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</si>
  <si>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</si>
  <si>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</si>
  <si>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</si>
  <si>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</si>
  <si>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</si>
  <si>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</si>
  <si>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</si>
  <si>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</si>
  <si>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</si>
  <si>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</si>
  <si>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</si>
  <si>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</si>
  <si>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</si>
  <si>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</si>
  <si>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</si>
  <si>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</si>
  <si>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</si>
  <si>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</si>
  <si>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</si>
  <si>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</si>
  <si>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</si>
  <si>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</si>
  <si>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</si>
  <si>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</si>
  <si>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</si>
  <si>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</si>
  <si>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</si>
  <si>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</si>
  <si>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</si>
  <si>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</si>
  <si>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</si>
  <si>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</si>
  <si>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</si>
  <si>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</si>
  <si>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</si>
  <si>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</si>
  <si>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</si>
  <si>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</si>
  <si>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</si>
  <si>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</si>
  <si>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</si>
  <si>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</si>
  <si>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</si>
  <si>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</si>
  <si>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</si>
  <si>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</si>
  <si>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</si>
  <si>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</si>
  <si>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</si>
  <si>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</si>
  <si>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</si>
  <si>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</si>
  <si>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</si>
  <si>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</si>
  <si>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</si>
  <si>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</si>
  <si>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</si>
  <si>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MSc Modeling for Neuronal and Cognitive Systems (M4NC)</t>
  </si>
  <si>
    <t>Deux sessions</t>
  </si>
  <si>
    <t>Bootcamp</t>
  </si>
  <si>
    <t>Bootcamp - Introduction to cognitive sciences and neurosciences</t>
  </si>
  <si>
    <t>Bootcamp - Probability and statistics</t>
  </si>
  <si>
    <t>Bootcamp - Programming for modeling and simulation</t>
  </si>
  <si>
    <t>Bootcamp - Dynamical systems</t>
  </si>
  <si>
    <t>Bootcamp - Linear algebra</t>
  </si>
  <si>
    <t>Oui</t>
  </si>
  <si>
    <t>Non</t>
  </si>
  <si>
    <t>Introduction to modeling in neuroscience and cognition</t>
  </si>
  <si>
    <t>Behavioral and cognitive neuroscience</t>
  </si>
  <si>
    <t>Stochastic models in neurocognition and their statistical inference</t>
  </si>
  <si>
    <t>Mutiple-timescale systems in neuroscience</t>
  </si>
  <si>
    <t>Functional neuroimaging and data processing</t>
  </si>
  <si>
    <t>Language</t>
  </si>
  <si>
    <t>Knowledge, intelligence and expertise</t>
  </si>
  <si>
    <t>Reasoning and decision making</t>
  </si>
  <si>
    <t xml:space="preserve">Data collection methods and statistical analyses </t>
  </si>
  <si>
    <t>Mathematical modeling at the molecular and cellular level</t>
  </si>
  <si>
    <t>Text analysis, deep learning and statistics</t>
  </si>
  <si>
    <t>Miniprojects</t>
  </si>
  <si>
    <t>Computational modeling and simulation of neurocognitive systems</t>
  </si>
  <si>
    <t>Prospective research and innovation</t>
  </si>
  <si>
    <t>Personal Initiative</t>
  </si>
  <si>
    <t>/</t>
  </si>
  <si>
    <t>3H</t>
  </si>
  <si>
    <t>Stage 1</t>
  </si>
  <si>
    <t>Scientific communication</t>
  </si>
  <si>
    <t>Stage 2</t>
  </si>
  <si>
    <t>Python</t>
  </si>
  <si>
    <t>Mentoring</t>
  </si>
  <si>
    <t>Methods</t>
  </si>
  <si>
    <t>Advanced Deep learning</t>
  </si>
  <si>
    <t>Methods and tools for technical and scientific writing</t>
  </si>
  <si>
    <t>Cognitive Neuroscience in Education</t>
  </si>
  <si>
    <t>UE validée si moyenne de l'UE supérieure ou égale à 10/20.</t>
  </si>
  <si>
    <t>Pas de semestre car formation annualisée.</t>
  </si>
  <si>
    <t>Année validée si moyenne de l'année supérieure ou égale à 10/20. Compensation entre les UE.</t>
  </si>
  <si>
    <t>Si année non validée (moyenne de l'année inférieure à 10/20 ou moyenne d'au moins une UE inférieure ou égale à 5/20), passage en session 2 de toutes les UE dont la moyenne est inférieure à 10/20. L'année sera validée si la moyenne de l'année après la session 2 est supérieure ou égale à 10/20 et si aucune moyenne des UE n'est inférieure ou égale à 5/20. Compensation entre les UE en session 2 également.</t>
  </si>
  <si>
    <t>Moyenne inférieure ou égale à 5/20 à une UE, avec possibilité de passer en session 2.</t>
  </si>
  <si>
    <t>Redoublement autorisé sur décision du jury uniquement et à titre exceptionnel seulement (problèmes de santé,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</si>
</sst>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11"/>
      <color rgb="FFFF0000"/>
      <name val="Calibri"/>
      <family val="2"/>
      <scheme val="minor"/>
    </font>
    <font>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000000"/>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8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9" fillId="9" borderId="1" xfId="0" applyFont="1" applyFill="1" applyBorder="1" applyAlignment="1" applyProtection="1">
      <alignment wrapText="1"/>
      <protection locked="0"/>
    </xf>
    <xf numFmtId="0" fontId="9" fillId="9" borderId="1" xfId="0" applyFont="1" applyFill="1" applyBorder="1" applyAlignment="1" applyProtection="1">
      <alignment horizontal="left" vertical="center" wrapText="1"/>
      <protection locked="0"/>
    </xf>
    <xf numFmtId="0" fontId="29" fillId="0" borderId="1" xfId="0" applyFont="1" applyBorder="1" applyAlignment="1" applyProtection="1">
      <alignment horizontal="center" wrapText="1"/>
      <protection locked="0"/>
    </xf>
    <xf numFmtId="0" fontId="29" fillId="9" borderId="1" xfId="0" applyFont="1" applyFill="1" applyBorder="1" applyAlignment="1" applyProtection="1">
      <alignment horizontal="center" vertical="center" wrapText="1"/>
      <protection locked="0"/>
    </xf>
    <xf numFmtId="0" fontId="29" fillId="9" borderId="1" xfId="0" applyFont="1" applyFill="1" applyBorder="1" applyAlignment="1" applyProtection="1">
      <alignment horizontal="center" wrapText="1"/>
      <protection locked="0"/>
    </xf>
    <xf numFmtId="0" fontId="0" fillId="0" borderId="1"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10" borderId="1" xfId="0" applyFill="1" applyBorder="1" applyProtection="1">
      <protection locked="0"/>
    </xf>
    <xf numFmtId="0" fontId="29" fillId="9" borderId="1" xfId="0" applyFont="1" applyFill="1" applyBorder="1" applyAlignment="1" applyProtection="1">
      <alignment horizontal="left" vertical="center" wrapText="1"/>
      <protection locked="0"/>
    </xf>
    <xf numFmtId="0" fontId="29" fillId="9" borderId="0" xfId="0" applyFont="1" applyFill="1" applyAlignment="1" applyProtection="1">
      <alignment horizontal="left" vertical="center" wrapText="1"/>
      <protection locked="0"/>
    </xf>
    <xf numFmtId="0" fontId="29" fillId="9" borderId="4" xfId="0" applyFont="1" applyFill="1" applyBorder="1" applyAlignment="1" applyProtection="1">
      <alignment wrapText="1"/>
      <protection locked="0"/>
    </xf>
    <xf numFmtId="0" fontId="29" fillId="0" borderId="1" xfId="0" applyFont="1" applyBorder="1" applyAlignment="1" applyProtection="1">
      <alignment horizontal="left" vertical="center" wrapText="1"/>
      <protection locked="0"/>
    </xf>
    <xf numFmtId="0" fontId="29" fillId="0" borderId="1" xfId="0" applyFont="1" applyBorder="1" applyAlignment="1" applyProtection="1">
      <alignment vertical="center" wrapText="1"/>
      <protection locked="0"/>
    </xf>
    <xf numFmtId="0" fontId="29" fillId="9" borderId="1" xfId="0" applyFont="1" applyFill="1" applyBorder="1" applyAlignment="1" applyProtection="1">
      <alignment vertical="center" wrapText="1"/>
      <protection locked="0"/>
    </xf>
    <xf numFmtId="0" fontId="29" fillId="0" borderId="6" xfId="0" applyFont="1" applyBorder="1" applyAlignment="1" applyProtection="1">
      <alignment wrapText="1"/>
      <protection locked="0"/>
    </xf>
    <xf numFmtId="0" fontId="29" fillId="9" borderId="1" xfId="0" applyFont="1" applyFill="1" applyBorder="1" applyAlignment="1" applyProtection="1">
      <alignment horizontal="center"/>
      <protection locked="0"/>
    </xf>
    <xf numFmtId="0" fontId="29" fillId="9" borderId="1" xfId="0" applyFont="1" applyFill="1" applyBorder="1" applyAlignment="1" applyProtection="1">
      <alignment horizontal="center" vertical="center"/>
      <protection locked="0"/>
    </xf>
    <xf numFmtId="0" fontId="29" fillId="9" borderId="1" xfId="0" quotePrefix="1" applyFont="1"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28" fillId="0" borderId="1" xfId="0" applyFont="1" applyBorder="1" applyProtection="1">
      <protection locked="0"/>
    </xf>
    <xf numFmtId="0" fontId="0" fillId="0" borderId="1" xfId="0" applyFill="1" applyBorder="1" applyAlignment="1" applyProtection="1">
      <alignment horizontal="center" vertical="center"/>
      <protection locked="0"/>
    </xf>
    <xf numFmtId="0" fontId="0" fillId="0" borderId="1" xfId="0" applyBorder="1" applyAlignment="1" applyProtection="1">
      <alignment horizontal="center"/>
      <protection locked="0"/>
    </xf>
    <xf numFmtId="0" fontId="28" fillId="0" borderId="1" xfId="0" applyFont="1" applyFill="1" applyBorder="1" applyAlignment="1" applyProtection="1">
      <alignment vertical="center" wrapText="1"/>
      <protection locked="0"/>
    </xf>
    <xf numFmtId="0" fontId="0" fillId="10" borderId="1" xfId="0" applyFill="1" applyBorder="1" applyAlignment="1" applyProtection="1">
      <alignment horizontal="center" vertical="center"/>
      <protection locked="0"/>
    </xf>
    <xf numFmtId="0" fontId="29" fillId="0" borderId="6" xfId="0" applyFont="1" applyBorder="1" applyAlignment="1" applyProtection="1">
      <alignment vertical="center" wrapText="1"/>
      <protection locked="0"/>
    </xf>
    <xf numFmtId="0" fontId="29" fillId="9" borderId="4" xfId="0" applyFont="1" applyFill="1" applyBorder="1" applyAlignment="1" applyProtection="1">
      <alignment vertical="center" wrapText="1"/>
      <protection locked="0"/>
    </xf>
    <xf numFmtId="0" fontId="29" fillId="0" borderId="4" xfId="0" applyFont="1" applyBorder="1" applyAlignment="1" applyProtection="1">
      <alignment vertical="center" wrapText="1"/>
      <protection locked="0"/>
    </xf>
    <xf numFmtId="0" fontId="3" fillId="0" borderId="1" xfId="0" applyFont="1" applyBorder="1" applyAlignment="1" applyProtection="1">
      <alignment vertical="center"/>
      <protection locked="0"/>
    </xf>
    <xf numFmtId="0" fontId="28" fillId="0" borderId="1" xfId="0" applyFont="1" applyFill="1" applyBorder="1" applyAlignment="1" applyProtection="1">
      <alignment horizontal="center" wrapText="1"/>
      <protection locked="0"/>
    </xf>
    <xf numFmtId="0" fontId="29" fillId="9" borderId="1" xfId="0" quotePrefix="1" applyFont="1" applyFill="1" applyBorder="1" applyAlignment="1" applyProtection="1">
      <alignment horizontal="center" vertical="center"/>
      <protection locked="0"/>
    </xf>
    <xf numFmtId="0" fontId="9" fillId="0" borderId="1" xfId="0" applyFont="1" applyFill="1" applyBorder="1" applyAlignment="1" applyProtection="1">
      <alignment vertical="center" wrapText="1"/>
      <protection locked="0"/>
    </xf>
    <xf numFmtId="0" fontId="9" fillId="0" borderId="1" xfId="0" applyFont="1" applyFill="1" applyBorder="1" applyAlignment="1" applyProtection="1">
      <alignment vertical="center"/>
      <protection locked="0"/>
    </xf>
    <xf numFmtId="0" fontId="0" fillId="2" borderId="1" xfId="0" quotePrefix="1" applyFill="1" applyBorder="1" applyAlignment="1" applyProtection="1">
      <alignment horizontal="center"/>
      <protection locked="0"/>
    </xf>
    <xf numFmtId="0" fontId="0" fillId="0" borderId="1" xfId="0" quotePrefix="1" applyBorder="1" applyAlignment="1" applyProtection="1">
      <alignment horizontal="center"/>
      <protection locked="0"/>
    </xf>
    <xf numFmtId="0" fontId="0" fillId="10" borderId="1" xfId="0" applyFill="1" applyBorder="1" applyAlignment="1" applyProtection="1">
      <alignment vertical="center"/>
      <protection locked="0"/>
    </xf>
    <xf numFmtId="0" fontId="0" fillId="0" borderId="1" xfId="0" applyFont="1" applyFill="1" applyBorder="1" applyAlignment="1" applyProtection="1">
      <alignment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L25"/>
  <sheetViews>
    <sheetView showGridLines="0" tabSelected="1" workbookViewId="0">
      <selection activeCell="K10" sqref="K10"/>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16" t="s">
        <v>68</v>
      </c>
      <c r="B1" s="117"/>
      <c r="C1" s="118"/>
      <c r="D1" s="118"/>
      <c r="E1" s="118"/>
      <c r="F1" s="118"/>
      <c r="G1" s="118"/>
      <c r="H1" s="118"/>
      <c r="I1" s="119"/>
      <c r="J1" s="23"/>
    </row>
    <row r="2" spans="1:10" s="15" customFormat="1" ht="25" customHeight="1" x14ac:dyDescent="0.7">
      <c r="A2" s="28" t="s">
        <v>26</v>
      </c>
      <c r="B2" s="65" t="s">
        <v>82</v>
      </c>
      <c r="C2" s="115"/>
      <c r="D2" s="115"/>
      <c r="E2" s="115"/>
      <c r="F2" s="115"/>
      <c r="G2" s="115"/>
      <c r="H2" s="115"/>
      <c r="I2" s="115"/>
      <c r="J2" s="16"/>
    </row>
    <row r="3" spans="1:10" s="14" customFormat="1" ht="25" customHeight="1" x14ac:dyDescent="0.7">
      <c r="A3" s="29" t="s">
        <v>24</v>
      </c>
      <c r="B3" s="123" t="s">
        <v>87</v>
      </c>
      <c r="C3" s="124"/>
      <c r="D3" s="124"/>
      <c r="E3" s="124"/>
      <c r="F3" s="124"/>
      <c r="G3" s="124"/>
      <c r="H3" s="124"/>
      <c r="I3" s="125"/>
      <c r="J3" s="24"/>
    </row>
    <row r="4" spans="1:10" s="14" customFormat="1" ht="25" customHeight="1" x14ac:dyDescent="0.7">
      <c r="A4" s="28" t="s">
        <v>83</v>
      </c>
      <c r="B4" s="66" t="s">
        <v>88</v>
      </c>
      <c r="C4" s="22" t="s">
        <v>60</v>
      </c>
      <c r="D4" s="27"/>
      <c r="E4" s="27"/>
      <c r="F4" s="27"/>
      <c r="G4" s="27"/>
      <c r="H4" s="27"/>
      <c r="I4" s="27"/>
      <c r="J4" s="24"/>
    </row>
    <row r="5" spans="1:10" ht="20.149999999999999" customHeight="1" x14ac:dyDescent="0.35">
      <c r="A5" s="126" t="s">
        <v>32</v>
      </c>
      <c r="B5" s="127"/>
      <c r="C5" s="127"/>
      <c r="D5" s="127"/>
      <c r="E5" s="127"/>
      <c r="F5" s="127"/>
      <c r="G5" s="127"/>
      <c r="H5" s="127"/>
      <c r="I5" s="128"/>
    </row>
    <row r="6" spans="1:10" x14ac:dyDescent="0.35">
      <c r="A6" s="19" t="s">
        <v>27</v>
      </c>
      <c r="B6" s="17"/>
      <c r="C6" s="17"/>
      <c r="D6" s="17"/>
      <c r="E6" s="17"/>
      <c r="F6" s="17"/>
      <c r="G6" s="17"/>
      <c r="H6" s="17"/>
      <c r="I6" s="17"/>
    </row>
    <row r="7" spans="1:10" s="18" customFormat="1" x14ac:dyDescent="0.35">
      <c r="A7" s="129" t="s">
        <v>28</v>
      </c>
      <c r="B7" s="130"/>
      <c r="C7" s="130"/>
      <c r="D7" s="130"/>
      <c r="E7" s="130"/>
      <c r="F7" s="130"/>
      <c r="G7" s="130"/>
      <c r="H7" s="130"/>
      <c r="I7" s="131"/>
      <c r="J7" s="25"/>
    </row>
    <row r="8" spans="1:10" s="32" customFormat="1" x14ac:dyDescent="0.35">
      <c r="A8" s="138" t="s">
        <v>123</v>
      </c>
      <c r="B8" s="139"/>
      <c r="C8" s="139"/>
      <c r="D8" s="139"/>
      <c r="E8" s="139"/>
      <c r="F8" s="139"/>
      <c r="G8" s="139"/>
      <c r="H8" s="139"/>
      <c r="I8" s="140"/>
      <c r="J8" s="31"/>
    </row>
    <row r="9" spans="1:10" s="18" customFormat="1" x14ac:dyDescent="0.35">
      <c r="A9" s="120"/>
      <c r="B9" s="121"/>
      <c r="C9" s="121"/>
      <c r="D9" s="121"/>
      <c r="E9" s="121"/>
      <c r="F9" s="121"/>
      <c r="G9" s="121"/>
      <c r="H9" s="121"/>
      <c r="I9" s="122"/>
      <c r="J9" s="25"/>
    </row>
    <row r="10" spans="1:10" s="18" customFormat="1" x14ac:dyDescent="0.35">
      <c r="A10" s="132" t="s">
        <v>29</v>
      </c>
      <c r="B10" s="133"/>
      <c r="C10" s="133"/>
      <c r="D10" s="133"/>
      <c r="E10" s="133"/>
      <c r="F10" s="133"/>
      <c r="G10" s="133"/>
      <c r="H10" s="133"/>
      <c r="I10" s="134"/>
      <c r="J10" s="25"/>
    </row>
    <row r="11" spans="1:10" s="32" customFormat="1" x14ac:dyDescent="0.35">
      <c r="A11" s="138" t="s">
        <v>124</v>
      </c>
      <c r="B11" s="139"/>
      <c r="C11" s="139"/>
      <c r="D11" s="139"/>
      <c r="E11" s="139"/>
      <c r="F11" s="139"/>
      <c r="G11" s="139"/>
      <c r="H11" s="139"/>
      <c r="I11" s="140"/>
      <c r="J11" s="31"/>
    </row>
    <row r="12" spans="1:10" s="18" customFormat="1" x14ac:dyDescent="0.35">
      <c r="A12" s="120"/>
      <c r="B12" s="121"/>
      <c r="C12" s="121"/>
      <c r="D12" s="121"/>
      <c r="E12" s="121"/>
      <c r="F12" s="121"/>
      <c r="G12" s="121"/>
      <c r="H12" s="121"/>
      <c r="I12" s="122"/>
      <c r="J12" s="25"/>
    </row>
    <row r="13" spans="1:10" s="20" customFormat="1" x14ac:dyDescent="0.35">
      <c r="A13" s="132" t="s">
        <v>30</v>
      </c>
      <c r="B13" s="133"/>
      <c r="C13" s="133"/>
      <c r="D13" s="133"/>
      <c r="E13" s="133"/>
      <c r="F13" s="133"/>
      <c r="G13" s="133"/>
      <c r="H13" s="133"/>
      <c r="I13" s="134"/>
      <c r="J13" s="26"/>
    </row>
    <row r="14" spans="1:10" s="34" customFormat="1" x14ac:dyDescent="0.35">
      <c r="A14" s="138" t="s">
        <v>125</v>
      </c>
      <c r="B14" s="139"/>
      <c r="C14" s="139"/>
      <c r="D14" s="139"/>
      <c r="E14" s="139"/>
      <c r="F14" s="139"/>
      <c r="G14" s="139"/>
      <c r="H14" s="139"/>
      <c r="I14" s="140"/>
      <c r="J14" s="33"/>
    </row>
    <row r="15" spans="1:10" s="18" customFormat="1" ht="48.75" customHeight="1" x14ac:dyDescent="0.35">
      <c r="A15" s="144" t="s">
        <v>126</v>
      </c>
      <c r="B15" s="145"/>
      <c r="C15" s="145"/>
      <c r="D15" s="145"/>
      <c r="E15" s="145"/>
      <c r="F15" s="145"/>
      <c r="G15" s="145"/>
      <c r="H15" s="145"/>
      <c r="I15" s="146"/>
      <c r="J15" s="25"/>
    </row>
    <row r="16" spans="1:10" s="20" customFormat="1" x14ac:dyDescent="0.35">
      <c r="A16" s="120"/>
      <c r="B16" s="121"/>
      <c r="C16" s="121"/>
      <c r="D16" s="121"/>
      <c r="E16" s="121"/>
      <c r="F16" s="121"/>
      <c r="G16" s="121"/>
      <c r="H16" s="121"/>
      <c r="I16" s="122"/>
      <c r="J16" s="26"/>
    </row>
    <row r="17" spans="1:12" s="34" customFormat="1" x14ac:dyDescent="0.35">
      <c r="A17" s="132" t="s">
        <v>31</v>
      </c>
      <c r="B17" s="133"/>
      <c r="C17" s="133"/>
      <c r="D17" s="133"/>
      <c r="E17" s="133"/>
      <c r="F17" s="133"/>
      <c r="G17" s="133"/>
      <c r="H17" s="133"/>
      <c r="I17" s="134"/>
      <c r="J17" s="33"/>
    </row>
    <row r="18" spans="1:12" s="18" customFormat="1" x14ac:dyDescent="0.35">
      <c r="A18" s="138" t="s">
        <v>127</v>
      </c>
      <c r="B18" s="139"/>
      <c r="C18" s="139"/>
      <c r="D18" s="139"/>
      <c r="E18" s="139"/>
      <c r="F18" s="139"/>
      <c r="G18" s="139"/>
      <c r="H18" s="139"/>
      <c r="I18" s="140"/>
      <c r="J18" s="25"/>
    </row>
    <row r="19" spans="1:12" ht="20.149999999999999" customHeight="1" x14ac:dyDescent="0.35">
      <c r="A19" s="120"/>
      <c r="B19" s="121"/>
      <c r="C19" s="121"/>
      <c r="D19" s="121"/>
      <c r="E19" s="121"/>
      <c r="F19" s="121"/>
      <c r="G19" s="121"/>
      <c r="H19" s="121"/>
      <c r="I19" s="122"/>
    </row>
    <row r="20" spans="1:12" s="14" customFormat="1" ht="18.5" x14ac:dyDescent="0.35">
      <c r="A20" s="135" t="s">
        <v>33</v>
      </c>
      <c r="B20" s="136"/>
      <c r="C20" s="136"/>
      <c r="D20" s="136"/>
      <c r="E20" s="136"/>
      <c r="F20" s="136"/>
      <c r="G20" s="136"/>
      <c r="H20" s="136"/>
      <c r="I20" s="137"/>
      <c r="J20" s="35"/>
    </row>
    <row r="21" spans="1:12" x14ac:dyDescent="0.35">
      <c r="A21" s="141" t="s">
        <v>128</v>
      </c>
      <c r="B21" s="142"/>
      <c r="C21" s="142"/>
      <c r="D21" s="142"/>
      <c r="E21" s="142"/>
      <c r="F21" s="142"/>
      <c r="G21" s="142"/>
      <c r="H21" s="142"/>
      <c r="I21" s="143"/>
    </row>
    <row r="22" spans="1:12" ht="20.149999999999999" customHeight="1" x14ac:dyDescent="0.35">
      <c r="A22" s="120"/>
      <c r="B22" s="121"/>
      <c r="C22" s="121"/>
      <c r="D22" s="121"/>
      <c r="E22" s="121"/>
      <c r="F22" s="121"/>
      <c r="G22" s="121"/>
      <c r="H22" s="121"/>
      <c r="I22" s="122"/>
    </row>
    <row r="23" spans="1:12" ht="18.5" x14ac:dyDescent="0.35">
      <c r="A23" s="135" t="s">
        <v>56</v>
      </c>
      <c r="B23" s="136"/>
      <c r="C23" s="136"/>
      <c r="D23" s="136"/>
      <c r="E23" s="136"/>
      <c r="F23" s="136"/>
      <c r="G23" s="136"/>
      <c r="H23" s="136"/>
      <c r="I23" s="137"/>
      <c r="L23" s="1"/>
    </row>
    <row r="24" spans="1:12" x14ac:dyDescent="0.35">
      <c r="A24" s="150" t="s">
        <v>84</v>
      </c>
      <c r="B24" s="151"/>
      <c r="C24" s="151"/>
      <c r="D24" s="151"/>
      <c r="E24" s="151"/>
      <c r="F24" s="151"/>
      <c r="G24" s="151"/>
      <c r="H24" s="151"/>
      <c r="I24" s="152"/>
    </row>
    <row r="25" spans="1:12" x14ac:dyDescent="0.35">
      <c r="A25" s="147"/>
      <c r="B25" s="148"/>
      <c r="C25" s="148"/>
      <c r="D25" s="148"/>
      <c r="E25" s="148"/>
      <c r="F25" s="148"/>
      <c r="G25" s="148"/>
      <c r="H25" s="148"/>
      <c r="I25" s="149"/>
    </row>
  </sheetData>
  <sheetProtection formatCells="0" formatColumns="0" formatRows="0"/>
  <dataConsolidate/>
  <mergeCells count="23">
    <mergeCell ref="A25:I25"/>
    <mergeCell ref="A12:I12"/>
    <mergeCell ref="A23:I23"/>
    <mergeCell ref="A18:I18"/>
    <mergeCell ref="A14:I14"/>
    <mergeCell ref="A16:I16"/>
    <mergeCell ref="A19:I19"/>
    <mergeCell ref="A24:I24"/>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0" zoomScaleNormal="80" zoomScalePageLayoutView="85" workbookViewId="0">
      <selection activeCell="C42" sqref="C42"/>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22.453125" style="48" customWidth="1"/>
    <col min="9" max="9" width="11.1796875" style="48" bestFit="1" customWidth="1"/>
    <col min="10" max="10" width="17.453125" style="48" customWidth="1"/>
    <col min="11" max="11" width="18.54296875" style="48"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57" t="s">
        <v>68</v>
      </c>
      <c r="B1" s="157"/>
      <c r="C1" s="157"/>
      <c r="D1" s="157"/>
      <c r="E1" s="157"/>
      <c r="F1" s="157"/>
      <c r="G1" s="157"/>
      <c r="H1" s="157"/>
      <c r="I1" s="157"/>
      <c r="J1" s="157"/>
      <c r="K1" s="157"/>
      <c r="L1" s="157"/>
      <c r="M1" s="157"/>
      <c r="N1" s="157"/>
    </row>
    <row r="2" spans="1:18" ht="20.149999999999999" customHeight="1" x14ac:dyDescent="0.35">
      <c r="A2" s="37" t="s">
        <v>26</v>
      </c>
      <c r="B2" s="158" t="str">
        <f>'Fiche générale'!B2</f>
        <v>UCA IDEX</v>
      </c>
      <c r="C2" s="158"/>
      <c r="D2" s="158"/>
      <c r="E2" s="158"/>
      <c r="F2" s="36"/>
      <c r="G2" s="36"/>
      <c r="H2" s="36"/>
      <c r="I2" s="36"/>
      <c r="J2" s="36"/>
      <c r="K2" s="36"/>
    </row>
    <row r="3" spans="1:18" ht="20.149999999999999" customHeight="1" x14ac:dyDescent="0.35">
      <c r="A3" s="37" t="s">
        <v>24</v>
      </c>
      <c r="B3" s="159" t="str">
        <f>'Fiche générale'!B3:I3</f>
        <v>MSc Modeling for Neuronal and Cognitive Systems (M4NC)</v>
      </c>
      <c r="C3" s="160"/>
      <c r="D3" s="160"/>
      <c r="E3" s="160"/>
      <c r="F3" s="160"/>
      <c r="G3" s="160"/>
      <c r="H3" s="160"/>
      <c r="I3" s="160"/>
      <c r="J3" s="161"/>
      <c r="K3" s="36"/>
    </row>
    <row r="4" spans="1:18" ht="20.149999999999999" customHeight="1" x14ac:dyDescent="0.45">
      <c r="A4" s="37" t="s">
        <v>17</v>
      </c>
      <c r="B4" s="38"/>
      <c r="C4" s="39" t="s">
        <v>57</v>
      </c>
      <c r="D4" s="162"/>
      <c r="E4" s="162"/>
      <c r="F4" s="163" t="s">
        <v>25</v>
      </c>
      <c r="G4" s="164"/>
      <c r="H4" s="165"/>
      <c r="I4" s="166"/>
      <c r="J4" s="166"/>
      <c r="K4" s="166"/>
      <c r="L4" s="166"/>
      <c r="M4" s="166"/>
      <c r="N4" s="167"/>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68"/>
      <c r="E6" s="169"/>
      <c r="F6" s="163" t="s">
        <v>2</v>
      </c>
      <c r="G6" s="164"/>
      <c r="H6" s="170"/>
      <c r="I6" s="171"/>
      <c r="J6" s="171"/>
      <c r="K6" s="171"/>
      <c r="L6" s="171"/>
      <c r="M6" s="171"/>
      <c r="N6" s="172"/>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2"/>
      <c r="C9" s="73"/>
      <c r="D9" s="41"/>
      <c r="E9" s="173" t="s">
        <v>41</v>
      </c>
      <c r="F9" s="174"/>
      <c r="G9" s="173" t="s">
        <v>36</v>
      </c>
      <c r="H9" s="174"/>
      <c r="I9"/>
      <c r="J9" s="41"/>
      <c r="K9" s="43">
        <v>1</v>
      </c>
      <c r="L9" s="41"/>
      <c r="M9" s="41"/>
      <c r="N9" s="41"/>
    </row>
    <row r="10" spans="1:18" ht="15" customHeight="1" x14ac:dyDescent="0.35">
      <c r="B10" s="72"/>
      <c r="C10" s="73"/>
      <c r="D10" s="44"/>
      <c r="E10" s="153" t="s">
        <v>40</v>
      </c>
      <c r="F10" s="154"/>
      <c r="G10" s="155"/>
      <c r="H10" s="156"/>
      <c r="I10"/>
      <c r="J10" s="45"/>
      <c r="K10" s="45"/>
      <c r="L10" s="45"/>
      <c r="M10" s="45"/>
      <c r="N10" s="45"/>
    </row>
    <row r="11" spans="1:18" ht="15" customHeight="1" x14ac:dyDescent="0.35">
      <c r="A11" s="46">
        <v>3</v>
      </c>
      <c r="B11" s="74"/>
      <c r="C11" s="73"/>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79"/>
      <c r="F13" s="179"/>
      <c r="G13" s="50"/>
      <c r="H13" s="47"/>
      <c r="I13" s="47"/>
    </row>
    <row r="14" spans="1:18" ht="26.25" customHeight="1" x14ac:dyDescent="0.35">
      <c r="B14" s="49"/>
      <c r="C14" s="47"/>
      <c r="D14" s="47"/>
      <c r="E14" s="50"/>
      <c r="F14" s="50"/>
      <c r="G14" s="50"/>
      <c r="H14" s="47"/>
      <c r="I14" s="47"/>
      <c r="J14" s="180" t="s">
        <v>18</v>
      </c>
      <c r="K14" s="181"/>
      <c r="L14" s="182"/>
      <c r="M14" s="180" t="s">
        <v>19</v>
      </c>
      <c r="N14" s="182"/>
      <c r="O14" s="175" t="s">
        <v>65</v>
      </c>
      <c r="P14" s="176"/>
      <c r="Q14" s="177"/>
      <c r="R14" s="178" t="s">
        <v>66</v>
      </c>
    </row>
    <row r="15" spans="1:18" ht="39.75" customHeight="1" x14ac:dyDescent="0.35">
      <c r="C15" s="51"/>
      <c r="D15" s="51"/>
      <c r="E15" s="52"/>
      <c r="F15" s="52"/>
      <c r="G15" s="52"/>
      <c r="H15" s="52"/>
      <c r="I15" s="53"/>
      <c r="J15" s="54" t="s">
        <v>20</v>
      </c>
      <c r="K15" s="183" t="str">
        <f>IF(H17="CCI (CC Intégral)","CT pour les dispensés","Contrôle Terminal")</f>
        <v>Contrôle Terminal</v>
      </c>
      <c r="L15" s="184"/>
      <c r="M15" s="183" t="s">
        <v>21</v>
      </c>
      <c r="N15" s="184"/>
      <c r="O15" s="57" t="s">
        <v>67</v>
      </c>
      <c r="P15" s="76" t="s">
        <v>21</v>
      </c>
      <c r="Q15" s="77"/>
      <c r="R15" s="178"/>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78"/>
    </row>
    <row r="17" spans="1:18" ht="15" customHeight="1" x14ac:dyDescent="0.35">
      <c r="A17" s="2" t="s">
        <v>0</v>
      </c>
      <c r="B17" s="78" t="s">
        <v>89</v>
      </c>
      <c r="C17" s="3"/>
      <c r="D17" s="80">
        <v>15</v>
      </c>
      <c r="E17" s="80">
        <v>15</v>
      </c>
      <c r="F17" s="96" t="s">
        <v>95</v>
      </c>
      <c r="G17" s="96" t="s">
        <v>95</v>
      </c>
      <c r="H17" s="85"/>
      <c r="I17" s="85"/>
      <c r="J17" s="85"/>
      <c r="K17" s="85"/>
      <c r="L17" s="85"/>
      <c r="M17" s="100" t="s">
        <v>12</v>
      </c>
      <c r="N17" s="85"/>
      <c r="O17" s="5"/>
      <c r="P17" s="5"/>
      <c r="Q17" s="5"/>
      <c r="R17" s="5"/>
    </row>
    <row r="18" spans="1:18" ht="15" customHeight="1" x14ac:dyDescent="0.35">
      <c r="A18" s="2" t="s">
        <v>37</v>
      </c>
      <c r="B18" s="79" t="s">
        <v>90</v>
      </c>
      <c r="C18" s="3"/>
      <c r="D18" s="81">
        <v>3</v>
      </c>
      <c r="E18" s="81">
        <v>3</v>
      </c>
      <c r="F18" s="96" t="s">
        <v>95</v>
      </c>
      <c r="G18" s="96" t="s">
        <v>95</v>
      </c>
      <c r="H18" s="4" t="s">
        <v>61</v>
      </c>
      <c r="I18" s="4"/>
      <c r="J18" s="83">
        <v>2</v>
      </c>
      <c r="K18" s="5"/>
      <c r="L18" s="5"/>
      <c r="M18" s="85"/>
      <c r="N18" s="85"/>
      <c r="O18" s="5"/>
      <c r="P18" s="5"/>
      <c r="Q18" s="5"/>
      <c r="R18" s="5"/>
    </row>
    <row r="19" spans="1:18" s="71" customFormat="1" ht="15" customHeight="1" x14ac:dyDescent="0.35">
      <c r="A19" s="4" t="s">
        <v>37</v>
      </c>
      <c r="B19" s="79" t="s">
        <v>91</v>
      </c>
      <c r="C19" s="70"/>
      <c r="D19" s="82">
        <v>3</v>
      </c>
      <c r="E19" s="82">
        <v>3</v>
      </c>
      <c r="F19" s="96" t="s">
        <v>95</v>
      </c>
      <c r="G19" s="96" t="s">
        <v>95</v>
      </c>
      <c r="H19" s="4" t="s">
        <v>61</v>
      </c>
      <c r="I19" s="4"/>
      <c r="J19" s="84">
        <v>2</v>
      </c>
      <c r="K19" s="4"/>
      <c r="L19" s="4"/>
      <c r="M19" s="85"/>
      <c r="N19" s="85"/>
      <c r="O19" s="5"/>
      <c r="P19" s="5"/>
      <c r="Q19" s="5"/>
      <c r="R19" s="5"/>
    </row>
    <row r="20" spans="1:18" ht="15" customHeight="1" x14ac:dyDescent="0.35">
      <c r="A20" s="2" t="s">
        <v>37</v>
      </c>
      <c r="B20" s="79" t="s">
        <v>92</v>
      </c>
      <c r="C20" s="3"/>
      <c r="D20" s="82">
        <v>3</v>
      </c>
      <c r="E20" s="82">
        <v>3</v>
      </c>
      <c r="F20" s="96" t="s">
        <v>95</v>
      </c>
      <c r="G20" s="96" t="s">
        <v>95</v>
      </c>
      <c r="H20" s="4" t="s">
        <v>61</v>
      </c>
      <c r="I20" s="4"/>
      <c r="J20" s="83">
        <v>2</v>
      </c>
      <c r="K20" s="5"/>
      <c r="L20" s="5"/>
      <c r="M20" s="85"/>
      <c r="N20" s="85"/>
      <c r="O20" s="5"/>
      <c r="P20" s="5"/>
      <c r="Q20" s="5"/>
      <c r="R20" s="5"/>
    </row>
    <row r="21" spans="1:18" ht="15" customHeight="1" x14ac:dyDescent="0.35">
      <c r="A21" s="2" t="s">
        <v>37</v>
      </c>
      <c r="B21" s="79" t="s">
        <v>93</v>
      </c>
      <c r="C21" s="3"/>
      <c r="D21" s="82">
        <v>3</v>
      </c>
      <c r="E21" s="82">
        <v>3</v>
      </c>
      <c r="F21" s="96" t="s">
        <v>95</v>
      </c>
      <c r="G21" s="96" t="s">
        <v>95</v>
      </c>
      <c r="H21" s="4" t="s">
        <v>61</v>
      </c>
      <c r="I21" s="4"/>
      <c r="J21" s="83">
        <v>2</v>
      </c>
      <c r="K21" s="5"/>
      <c r="L21" s="5"/>
      <c r="M21" s="85"/>
      <c r="N21" s="85"/>
      <c r="O21" s="5"/>
      <c r="P21" s="5"/>
      <c r="Q21" s="5"/>
      <c r="R21" s="5"/>
    </row>
    <row r="22" spans="1:18" ht="14.25" customHeight="1" x14ac:dyDescent="0.35">
      <c r="A22" s="2" t="s">
        <v>37</v>
      </c>
      <c r="B22" s="79" t="s">
        <v>94</v>
      </c>
      <c r="C22" s="3"/>
      <c r="D22" s="82">
        <v>3</v>
      </c>
      <c r="E22" s="82">
        <v>3</v>
      </c>
      <c r="F22" s="96" t="s">
        <v>95</v>
      </c>
      <c r="G22" s="96" t="s">
        <v>95</v>
      </c>
      <c r="H22" s="4" t="s">
        <v>61</v>
      </c>
      <c r="I22" s="4"/>
      <c r="J22" s="83">
        <v>2</v>
      </c>
      <c r="K22" s="5"/>
      <c r="L22" s="5"/>
      <c r="M22" s="85"/>
      <c r="N22" s="85"/>
      <c r="O22" s="5"/>
      <c r="P22" s="5"/>
      <c r="Q22" s="5"/>
      <c r="R22" s="5"/>
    </row>
    <row r="23" spans="1:18" ht="15" customHeight="1" x14ac:dyDescent="0.35">
      <c r="A23" s="2" t="s">
        <v>0</v>
      </c>
      <c r="B23" s="86" t="s">
        <v>97</v>
      </c>
      <c r="C23" s="3"/>
      <c r="D23" s="80">
        <v>9</v>
      </c>
      <c r="E23" s="80">
        <v>9</v>
      </c>
      <c r="F23" s="96" t="s">
        <v>95</v>
      </c>
      <c r="G23" s="96" t="s">
        <v>95</v>
      </c>
      <c r="H23" s="4" t="s">
        <v>63</v>
      </c>
      <c r="I23" s="82">
        <v>0.75</v>
      </c>
      <c r="J23" s="83">
        <v>2</v>
      </c>
      <c r="K23" s="100" t="s">
        <v>11</v>
      </c>
      <c r="L23" s="100" t="s">
        <v>113</v>
      </c>
      <c r="M23" s="100" t="s">
        <v>12</v>
      </c>
      <c r="N23" s="85"/>
      <c r="O23" s="5"/>
      <c r="P23" s="5"/>
      <c r="Q23" s="5"/>
      <c r="R23" s="5"/>
    </row>
    <row r="24" spans="1:18" ht="15" customHeight="1" x14ac:dyDescent="0.35">
      <c r="A24" s="2" t="s">
        <v>0</v>
      </c>
      <c r="B24" s="86" t="s">
        <v>98</v>
      </c>
      <c r="C24" s="6"/>
      <c r="D24" s="107">
        <v>9</v>
      </c>
      <c r="E24" s="80">
        <v>6</v>
      </c>
      <c r="F24" s="96" t="s">
        <v>95</v>
      </c>
      <c r="G24" s="96" t="s">
        <v>95</v>
      </c>
      <c r="H24" s="4" t="s">
        <v>63</v>
      </c>
      <c r="I24" s="82">
        <v>0.75</v>
      </c>
      <c r="J24" s="83">
        <v>2</v>
      </c>
      <c r="K24" s="100" t="s">
        <v>11</v>
      </c>
      <c r="L24" s="100" t="s">
        <v>113</v>
      </c>
      <c r="M24" s="100" t="s">
        <v>12</v>
      </c>
      <c r="N24" s="85"/>
      <c r="O24" s="5"/>
      <c r="P24" s="5"/>
      <c r="Q24" s="5"/>
      <c r="R24" s="5"/>
    </row>
    <row r="25" spans="1:18" ht="15" customHeight="1" x14ac:dyDescent="0.35">
      <c r="A25" s="2" t="s">
        <v>0</v>
      </c>
      <c r="B25" s="87" t="s">
        <v>99</v>
      </c>
      <c r="C25" s="3"/>
      <c r="D25" s="80">
        <v>6</v>
      </c>
      <c r="E25" s="80">
        <v>6</v>
      </c>
      <c r="F25" s="96" t="s">
        <v>95</v>
      </c>
      <c r="G25" s="96" t="s">
        <v>95</v>
      </c>
      <c r="H25" s="4" t="s">
        <v>63</v>
      </c>
      <c r="I25" s="82">
        <v>0.75</v>
      </c>
      <c r="J25" s="83">
        <v>2</v>
      </c>
      <c r="K25" s="100" t="s">
        <v>11</v>
      </c>
      <c r="L25" s="100" t="s">
        <v>113</v>
      </c>
      <c r="M25" s="100" t="s">
        <v>12</v>
      </c>
      <c r="N25" s="85"/>
      <c r="O25" s="5"/>
      <c r="P25" s="5"/>
      <c r="Q25" s="5"/>
      <c r="R25" s="5"/>
    </row>
    <row r="26" spans="1:18" ht="15" customHeight="1" x14ac:dyDescent="0.35">
      <c r="A26" s="2" t="s">
        <v>0</v>
      </c>
      <c r="B26" s="88" t="s">
        <v>100</v>
      </c>
      <c r="C26" s="3"/>
      <c r="D26" s="80">
        <v>6</v>
      </c>
      <c r="E26" s="80">
        <v>6</v>
      </c>
      <c r="F26" s="96" t="s">
        <v>95</v>
      </c>
      <c r="G26" s="96" t="s">
        <v>95</v>
      </c>
      <c r="H26" s="4" t="s">
        <v>63</v>
      </c>
      <c r="I26" s="82">
        <v>0.75</v>
      </c>
      <c r="J26" s="83">
        <v>2</v>
      </c>
      <c r="K26" s="100" t="s">
        <v>11</v>
      </c>
      <c r="L26" s="100" t="s">
        <v>113</v>
      </c>
      <c r="M26" s="100" t="s">
        <v>12</v>
      </c>
      <c r="N26" s="85"/>
      <c r="O26" s="5"/>
      <c r="P26" s="5"/>
      <c r="Q26" s="5"/>
      <c r="R26" s="5"/>
    </row>
    <row r="27" spans="1:18" ht="15" customHeight="1" x14ac:dyDescent="0.35">
      <c r="A27" s="2" t="s">
        <v>0</v>
      </c>
      <c r="B27" s="86" t="s">
        <v>101</v>
      </c>
      <c r="C27" s="3"/>
      <c r="D27" s="80">
        <v>6</v>
      </c>
      <c r="E27" s="80">
        <v>6</v>
      </c>
      <c r="F27" s="96" t="s">
        <v>95</v>
      </c>
      <c r="G27" s="96" t="s">
        <v>95</v>
      </c>
      <c r="H27" s="4" t="s">
        <v>63</v>
      </c>
      <c r="I27" s="82">
        <v>0.75</v>
      </c>
      <c r="J27" s="83">
        <v>2</v>
      </c>
      <c r="K27" s="100" t="s">
        <v>11</v>
      </c>
      <c r="L27" s="100" t="s">
        <v>113</v>
      </c>
      <c r="M27" s="100" t="s">
        <v>12</v>
      </c>
      <c r="N27" s="85"/>
      <c r="O27" s="5"/>
      <c r="P27" s="5"/>
      <c r="Q27" s="5"/>
      <c r="R27" s="5"/>
    </row>
    <row r="28" spans="1:18" ht="15" customHeight="1" x14ac:dyDescent="0.35">
      <c r="A28" s="2" t="s">
        <v>0</v>
      </c>
      <c r="B28" s="89" t="s">
        <v>102</v>
      </c>
      <c r="C28" s="3"/>
      <c r="D28" s="80">
        <v>6</v>
      </c>
      <c r="E28" s="80">
        <v>6</v>
      </c>
      <c r="F28" s="96" t="s">
        <v>95</v>
      </c>
      <c r="G28" s="96" t="s">
        <v>95</v>
      </c>
      <c r="H28" s="4" t="s">
        <v>62</v>
      </c>
      <c r="I28" s="4"/>
      <c r="J28" s="83"/>
      <c r="K28" s="100" t="s">
        <v>12</v>
      </c>
      <c r="L28" s="85"/>
      <c r="M28" s="100" t="s">
        <v>12</v>
      </c>
      <c r="N28" s="85"/>
      <c r="O28" s="5"/>
      <c r="P28" s="5"/>
      <c r="Q28" s="5"/>
      <c r="R28" s="5"/>
    </row>
    <row r="29" spans="1:18" ht="15" customHeight="1" x14ac:dyDescent="0.35">
      <c r="A29" s="2" t="s">
        <v>0</v>
      </c>
      <c r="B29" s="89" t="s">
        <v>103</v>
      </c>
      <c r="C29" s="5"/>
      <c r="D29" s="80">
        <v>6</v>
      </c>
      <c r="E29" s="80">
        <v>6</v>
      </c>
      <c r="F29" s="97" t="s">
        <v>95</v>
      </c>
      <c r="G29" s="96" t="s">
        <v>95</v>
      </c>
      <c r="H29" s="98" t="s">
        <v>61</v>
      </c>
      <c r="I29" s="5"/>
      <c r="J29" s="83">
        <v>2</v>
      </c>
      <c r="K29" s="100"/>
      <c r="L29" s="5"/>
      <c r="M29" s="100" t="s">
        <v>12</v>
      </c>
      <c r="N29" s="85"/>
      <c r="O29" s="5"/>
      <c r="P29" s="5"/>
      <c r="Q29" s="5"/>
      <c r="R29" s="5"/>
    </row>
    <row r="30" spans="1:18" ht="15" customHeight="1" x14ac:dyDescent="0.35">
      <c r="A30" s="2" t="s">
        <v>0</v>
      </c>
      <c r="B30" s="89" t="s">
        <v>104</v>
      </c>
      <c r="C30" s="5"/>
      <c r="D30" s="80">
        <v>6</v>
      </c>
      <c r="E30" s="80">
        <v>6</v>
      </c>
      <c r="F30" s="97" t="s">
        <v>95</v>
      </c>
      <c r="G30" s="96" t="s">
        <v>95</v>
      </c>
      <c r="H30" s="5" t="s">
        <v>63</v>
      </c>
      <c r="I30" s="82">
        <v>0.75</v>
      </c>
      <c r="J30" s="83">
        <v>2</v>
      </c>
      <c r="K30" s="100" t="s">
        <v>11</v>
      </c>
      <c r="L30" s="100" t="s">
        <v>113</v>
      </c>
      <c r="M30" s="100" t="s">
        <v>12</v>
      </c>
      <c r="N30" s="85"/>
      <c r="O30" s="5"/>
      <c r="P30" s="5"/>
      <c r="Q30" s="5"/>
      <c r="R30" s="5"/>
    </row>
    <row r="31" spans="1:18" ht="15" customHeight="1" x14ac:dyDescent="0.35">
      <c r="A31" s="2" t="s">
        <v>0</v>
      </c>
      <c r="B31" s="89" t="s">
        <v>105</v>
      </c>
      <c r="C31" s="5"/>
      <c r="D31" s="80">
        <v>6</v>
      </c>
      <c r="E31" s="80">
        <v>6</v>
      </c>
      <c r="F31" s="97" t="s">
        <v>95</v>
      </c>
      <c r="G31" s="96" t="s">
        <v>95</v>
      </c>
      <c r="H31" s="5" t="s">
        <v>63</v>
      </c>
      <c r="I31" s="82">
        <v>0.75</v>
      </c>
      <c r="J31" s="83">
        <v>2</v>
      </c>
      <c r="K31" s="100" t="s">
        <v>11</v>
      </c>
      <c r="L31" s="100" t="s">
        <v>113</v>
      </c>
      <c r="M31" s="100" t="s">
        <v>12</v>
      </c>
      <c r="N31" s="85"/>
      <c r="O31" s="5"/>
      <c r="P31" s="5"/>
      <c r="Q31" s="5"/>
      <c r="R31" s="5"/>
    </row>
    <row r="32" spans="1:18" ht="15" customHeight="1" x14ac:dyDescent="0.35">
      <c r="A32" s="7" t="s">
        <v>0</v>
      </c>
      <c r="B32" s="86" t="s">
        <v>106</v>
      </c>
      <c r="C32" s="5"/>
      <c r="D32" s="82">
        <v>6</v>
      </c>
      <c r="E32" s="82">
        <v>6</v>
      </c>
      <c r="F32" s="97" t="s">
        <v>95</v>
      </c>
      <c r="G32" s="96" t="s">
        <v>95</v>
      </c>
      <c r="H32" s="5" t="s">
        <v>63</v>
      </c>
      <c r="I32" s="82">
        <v>0.75</v>
      </c>
      <c r="J32" s="83">
        <v>2</v>
      </c>
      <c r="K32" s="100" t="s">
        <v>14</v>
      </c>
      <c r="L32" s="85"/>
      <c r="M32" s="100" t="s">
        <v>12</v>
      </c>
      <c r="N32" s="85"/>
      <c r="O32" s="5"/>
      <c r="P32" s="5"/>
      <c r="Q32" s="5"/>
      <c r="R32" s="5"/>
    </row>
    <row r="33" spans="1:18" x14ac:dyDescent="0.35">
      <c r="A33" s="7" t="s">
        <v>0</v>
      </c>
      <c r="B33" s="86" t="s">
        <v>107</v>
      </c>
      <c r="C33" s="3"/>
      <c r="D33" s="82">
        <v>6</v>
      </c>
      <c r="E33" s="82">
        <v>6</v>
      </c>
      <c r="F33" s="97" t="s">
        <v>95</v>
      </c>
      <c r="G33" s="96" t="s">
        <v>95</v>
      </c>
      <c r="H33" s="5" t="s">
        <v>63</v>
      </c>
      <c r="I33" s="82">
        <v>0.75</v>
      </c>
      <c r="J33" s="99">
        <v>2</v>
      </c>
      <c r="K33" s="100" t="s">
        <v>11</v>
      </c>
      <c r="L33" s="100" t="s">
        <v>113</v>
      </c>
      <c r="M33" s="100" t="s">
        <v>12</v>
      </c>
      <c r="N33" s="85"/>
      <c r="O33" s="5"/>
      <c r="P33" s="5"/>
      <c r="Q33" s="5"/>
      <c r="R33" s="5"/>
    </row>
    <row r="34" spans="1:18" x14ac:dyDescent="0.35">
      <c r="A34" s="7" t="s">
        <v>0</v>
      </c>
      <c r="B34" s="86" t="s">
        <v>122</v>
      </c>
      <c r="C34" s="3"/>
      <c r="D34" s="81">
        <v>2</v>
      </c>
      <c r="E34" s="81">
        <v>2</v>
      </c>
      <c r="F34" s="97" t="s">
        <v>95</v>
      </c>
      <c r="G34" s="97" t="s">
        <v>96</v>
      </c>
      <c r="H34" s="3" t="s">
        <v>61</v>
      </c>
      <c r="I34" s="5"/>
      <c r="J34" s="99">
        <v>2</v>
      </c>
      <c r="K34" s="100"/>
      <c r="L34" s="5"/>
      <c r="M34" s="100" t="s">
        <v>12</v>
      </c>
      <c r="N34" s="85"/>
      <c r="O34" s="5"/>
      <c r="P34" s="5"/>
      <c r="Q34" s="5"/>
      <c r="R34" s="5"/>
    </row>
    <row r="35" spans="1:18" x14ac:dyDescent="0.35">
      <c r="A35" s="7" t="s">
        <v>0</v>
      </c>
      <c r="B35" s="90" t="s">
        <v>108</v>
      </c>
      <c r="C35" s="3"/>
      <c r="D35" s="93">
        <v>18</v>
      </c>
      <c r="E35" s="93">
        <v>18</v>
      </c>
      <c r="F35" s="97" t="s">
        <v>96</v>
      </c>
      <c r="G35" s="96" t="s">
        <v>95</v>
      </c>
      <c r="H35" s="5" t="s">
        <v>62</v>
      </c>
      <c r="I35" s="5"/>
      <c r="J35" s="99"/>
      <c r="K35" s="100" t="s">
        <v>14</v>
      </c>
      <c r="L35" s="85"/>
      <c r="M35" s="100" t="s">
        <v>12</v>
      </c>
      <c r="N35" s="85"/>
      <c r="O35" s="5"/>
      <c r="P35" s="5"/>
      <c r="Q35" s="5"/>
      <c r="R35" s="5"/>
    </row>
    <row r="36" spans="1:18" ht="29" x14ac:dyDescent="0.35">
      <c r="A36" s="7" t="s">
        <v>0</v>
      </c>
      <c r="B36" s="91" t="s">
        <v>109</v>
      </c>
      <c r="C36" s="3"/>
      <c r="D36" s="94">
        <v>9</v>
      </c>
      <c r="E36" s="94">
        <v>9</v>
      </c>
      <c r="F36" s="97" t="s">
        <v>95</v>
      </c>
      <c r="G36" s="96" t="s">
        <v>95</v>
      </c>
      <c r="H36" s="3" t="s">
        <v>63</v>
      </c>
      <c r="I36" s="5"/>
      <c r="J36" s="99">
        <v>2</v>
      </c>
      <c r="K36" s="97" t="s">
        <v>11</v>
      </c>
      <c r="L36" s="97" t="s">
        <v>113</v>
      </c>
      <c r="M36" s="100" t="s">
        <v>12</v>
      </c>
      <c r="N36" s="85"/>
      <c r="O36" s="5"/>
      <c r="P36" s="5"/>
      <c r="Q36" s="5"/>
      <c r="R36" s="5"/>
    </row>
    <row r="37" spans="1:18" x14ac:dyDescent="0.35">
      <c r="A37" s="7" t="s">
        <v>0</v>
      </c>
      <c r="B37" s="90" t="s">
        <v>110</v>
      </c>
      <c r="C37" s="3"/>
      <c r="D37" s="93">
        <v>6</v>
      </c>
      <c r="E37" s="93">
        <v>6</v>
      </c>
      <c r="F37" s="97" t="s">
        <v>95</v>
      </c>
      <c r="G37" s="96" t="s">
        <v>95</v>
      </c>
      <c r="H37" s="5" t="s">
        <v>63</v>
      </c>
      <c r="I37" s="5"/>
      <c r="J37" s="99">
        <v>2</v>
      </c>
      <c r="K37" s="100" t="s">
        <v>11</v>
      </c>
      <c r="L37" s="100" t="s">
        <v>113</v>
      </c>
      <c r="M37" s="100" t="s">
        <v>12</v>
      </c>
      <c r="N37" s="85"/>
      <c r="O37" s="5"/>
      <c r="P37" s="5"/>
      <c r="Q37" s="5"/>
      <c r="R37" s="5"/>
    </row>
    <row r="38" spans="1:18" s="42" customFormat="1" x14ac:dyDescent="0.35">
      <c r="A38" s="7" t="s">
        <v>0</v>
      </c>
      <c r="B38" s="92" t="s">
        <v>111</v>
      </c>
      <c r="C38" s="3"/>
      <c r="D38" s="93">
        <v>3</v>
      </c>
      <c r="E38" s="95" t="s">
        <v>112</v>
      </c>
      <c r="F38" s="97" t="s">
        <v>96</v>
      </c>
      <c r="G38" s="97" t="s">
        <v>96</v>
      </c>
      <c r="H38" s="5" t="s">
        <v>62</v>
      </c>
      <c r="I38" s="5"/>
      <c r="J38" s="99"/>
      <c r="K38" s="100" t="s">
        <v>14</v>
      </c>
      <c r="L38" s="85"/>
      <c r="M38" s="100" t="s">
        <v>12</v>
      </c>
      <c r="N38" s="85"/>
      <c r="O38" s="5"/>
      <c r="P38" s="5"/>
      <c r="Q38" s="5"/>
      <c r="R38" s="5"/>
    </row>
    <row r="39" spans="1:18" s="42" customFormat="1" x14ac:dyDescent="0.35">
      <c r="A39" s="2" t="s">
        <v>0</v>
      </c>
      <c r="B39" s="110" t="s">
        <v>118</v>
      </c>
      <c r="C39" s="3"/>
      <c r="D39" s="111" t="s">
        <v>112</v>
      </c>
      <c r="E39" s="112" t="s">
        <v>112</v>
      </c>
      <c r="F39" s="85"/>
      <c r="G39" s="85"/>
      <c r="H39" s="85"/>
      <c r="I39" s="85"/>
      <c r="J39" s="113"/>
      <c r="K39" s="85"/>
      <c r="L39" s="85"/>
      <c r="M39" s="85"/>
      <c r="N39" s="85"/>
      <c r="O39" s="5"/>
      <c r="P39" s="5"/>
      <c r="Q39" s="5"/>
      <c r="R39" s="5"/>
    </row>
    <row r="40" spans="1:18" s="42" customFormat="1" x14ac:dyDescent="0.35">
      <c r="A40" s="2"/>
      <c r="B40" s="114"/>
      <c r="C40" s="3"/>
      <c r="D40" s="4"/>
      <c r="E40" s="5"/>
      <c r="F40" s="5"/>
      <c r="G40" s="5"/>
      <c r="H40" s="5"/>
      <c r="I40" s="5"/>
      <c r="J40" s="7"/>
      <c r="K40" s="5"/>
      <c r="L40" s="5"/>
      <c r="M40" s="5"/>
      <c r="N40" s="5"/>
      <c r="O40" s="5"/>
      <c r="P40" s="5"/>
      <c r="Q40" s="5"/>
      <c r="R40" s="5"/>
    </row>
    <row r="41" spans="1:18" s="42" customFormat="1" ht="18.5" x14ac:dyDescent="0.35">
      <c r="A41" s="2"/>
      <c r="B41" s="63"/>
      <c r="C41" s="8"/>
      <c r="D41" s="4"/>
      <c r="E41" s="9"/>
      <c r="F41" s="9"/>
      <c r="G41" s="9"/>
      <c r="H41" s="9"/>
      <c r="I41" s="9"/>
      <c r="J41" s="10"/>
      <c r="K41" s="5"/>
      <c r="L41" s="5"/>
      <c r="M41" s="5"/>
      <c r="N41" s="5"/>
      <c r="O41" s="5"/>
      <c r="P41" s="5"/>
      <c r="Q41" s="5"/>
      <c r="R41" s="5"/>
    </row>
    <row r="42" spans="1:18" s="42" customFormat="1" ht="17" x14ac:dyDescent="0.35">
      <c r="A42" s="2"/>
      <c r="B42" s="64"/>
      <c r="C42" s="11"/>
      <c r="D42" s="4"/>
      <c r="E42" s="5"/>
      <c r="F42" s="5"/>
      <c r="G42" s="5"/>
      <c r="H42" s="5"/>
      <c r="I42" s="5"/>
      <c r="J42" s="12"/>
      <c r="K42" s="5"/>
      <c r="L42" s="5"/>
      <c r="M42" s="5"/>
      <c r="N42" s="5"/>
      <c r="O42" s="5"/>
      <c r="P42" s="5"/>
      <c r="Q42" s="5"/>
      <c r="R42" s="5"/>
    </row>
    <row r="43" spans="1:18" s="42" customFormat="1" x14ac:dyDescent="0.35">
      <c r="A43" s="2"/>
      <c r="B43" s="62"/>
      <c r="C43" s="3"/>
      <c r="D43" s="4"/>
      <c r="E43" s="5"/>
      <c r="F43" s="5"/>
      <c r="G43" s="5"/>
      <c r="H43" s="5"/>
      <c r="I43" s="5"/>
      <c r="J43" s="7"/>
      <c r="K43" s="5"/>
      <c r="L43" s="5"/>
      <c r="M43" s="5"/>
      <c r="N43" s="5"/>
      <c r="O43" s="5"/>
      <c r="P43" s="5"/>
      <c r="Q43" s="5"/>
      <c r="R43" s="5"/>
    </row>
    <row r="44" spans="1:18" s="42" customFormat="1" x14ac:dyDescent="0.35">
      <c r="A44" s="2"/>
      <c r="B44" s="62"/>
      <c r="C44" s="3"/>
      <c r="D44" s="4"/>
      <c r="E44" s="5"/>
      <c r="F44" s="5"/>
      <c r="G44" s="5"/>
      <c r="H44" s="5"/>
      <c r="I44" s="5"/>
      <c r="J44" s="7"/>
      <c r="K44" s="5"/>
      <c r="L44" s="5"/>
      <c r="M44" s="5"/>
      <c r="N44" s="5"/>
      <c r="O44" s="5"/>
      <c r="P44" s="5"/>
      <c r="Q44" s="5"/>
      <c r="R44" s="5"/>
    </row>
    <row r="45" spans="1:18" s="42" customFormat="1" x14ac:dyDescent="0.35">
      <c r="A45" s="2"/>
      <c r="B45" s="62"/>
      <c r="C45" s="3"/>
      <c r="D45" s="4"/>
      <c r="E45" s="5"/>
      <c r="F45" s="5"/>
      <c r="G45" s="5"/>
      <c r="H45" s="5"/>
      <c r="I45" s="5"/>
      <c r="J45" s="7"/>
      <c r="K45" s="5"/>
      <c r="L45" s="5"/>
      <c r="M45" s="5"/>
      <c r="N45" s="5"/>
      <c r="O45" s="5"/>
      <c r="P45" s="5"/>
      <c r="Q45" s="5"/>
      <c r="R45" s="5"/>
    </row>
    <row r="46" spans="1:18" s="42" customFormat="1" x14ac:dyDescent="0.35">
      <c r="A46" s="2"/>
      <c r="B46" s="62"/>
      <c r="C46" s="3"/>
      <c r="D46" s="4"/>
      <c r="E46" s="5"/>
      <c r="F46" s="5"/>
      <c r="G46" s="5"/>
      <c r="H46" s="5"/>
      <c r="I46" s="5"/>
      <c r="J46" s="7"/>
      <c r="K46" s="5"/>
      <c r="L46" s="5"/>
      <c r="M46" s="5"/>
      <c r="N46" s="5"/>
      <c r="O46" s="5"/>
      <c r="P46" s="5"/>
      <c r="Q46" s="5"/>
      <c r="R46" s="5"/>
    </row>
    <row r="47" spans="1:18" s="42" customFormat="1" x14ac:dyDescent="0.35">
      <c r="A47" s="2"/>
      <c r="B47" s="62"/>
      <c r="C47" s="3"/>
      <c r="D47" s="4"/>
      <c r="E47" s="5"/>
      <c r="F47" s="5"/>
      <c r="G47" s="5"/>
      <c r="H47" s="5"/>
      <c r="I47" s="5"/>
      <c r="J47" s="7"/>
      <c r="K47" s="5"/>
      <c r="L47" s="5"/>
      <c r="M47" s="5"/>
      <c r="N47" s="5"/>
      <c r="O47" s="5"/>
      <c r="P47" s="5"/>
      <c r="Q47" s="5"/>
      <c r="R47" s="5"/>
    </row>
    <row r="48" spans="1:18" s="42" customFormat="1" x14ac:dyDescent="0.35">
      <c r="A48" s="2"/>
      <c r="B48" s="62"/>
      <c r="C48" s="3"/>
      <c r="D48" s="4"/>
      <c r="E48" s="5"/>
      <c r="F48" s="5"/>
      <c r="G48" s="5"/>
      <c r="H48" s="5"/>
      <c r="I48" s="5"/>
      <c r="J48" s="7"/>
      <c r="K48" s="5"/>
      <c r="L48" s="5"/>
      <c r="M48" s="5"/>
      <c r="N48" s="5"/>
      <c r="O48" s="5"/>
      <c r="P48" s="5"/>
      <c r="Q48" s="5"/>
      <c r="R48" s="5"/>
    </row>
    <row r="49" spans="1:18" s="42" customFormat="1" x14ac:dyDescent="0.35">
      <c r="A49" s="2"/>
      <c r="B49" s="62"/>
      <c r="C49" s="3"/>
      <c r="D49" s="4"/>
      <c r="E49" s="5"/>
      <c r="F49" s="5"/>
      <c r="G49" s="5"/>
      <c r="H49" s="5"/>
      <c r="I49" s="5"/>
      <c r="J49" s="7"/>
      <c r="K49" s="5"/>
      <c r="L49" s="5"/>
      <c r="M49" s="5"/>
      <c r="N49" s="5"/>
      <c r="O49" s="5"/>
      <c r="P49" s="5"/>
      <c r="Q49" s="5"/>
      <c r="R49" s="5"/>
    </row>
    <row r="50" spans="1:18" s="42" customFormat="1" x14ac:dyDescent="0.35">
      <c r="A50" s="2"/>
      <c r="B50" s="62"/>
      <c r="C50" s="3"/>
      <c r="D50" s="4"/>
      <c r="E50" s="5"/>
      <c r="F50" s="5"/>
      <c r="G50" s="5"/>
      <c r="H50" s="5"/>
      <c r="I50" s="5"/>
      <c r="J50" s="7"/>
      <c r="K50" s="5"/>
      <c r="L50" s="5"/>
      <c r="M50" s="5"/>
      <c r="N50" s="5"/>
      <c r="O50" s="5"/>
      <c r="P50" s="5"/>
      <c r="Q50" s="5"/>
      <c r="R50" s="5"/>
    </row>
    <row r="51" spans="1:18" s="42" customFormat="1" x14ac:dyDescent="0.35">
      <c r="A51" s="2"/>
      <c r="B51" s="62"/>
      <c r="C51" s="3"/>
      <c r="D51" s="4"/>
      <c r="E51" s="5"/>
      <c r="F51" s="5"/>
      <c r="G51" s="5"/>
      <c r="H51" s="5"/>
      <c r="I51" s="5"/>
      <c r="J51" s="7"/>
      <c r="K51" s="5"/>
      <c r="L51" s="5"/>
      <c r="M51" s="5"/>
      <c r="N51" s="5"/>
      <c r="O51" s="5"/>
      <c r="P51" s="5"/>
      <c r="Q51" s="5"/>
      <c r="R51" s="5"/>
    </row>
    <row r="52" spans="1:18" s="42" customFormat="1" x14ac:dyDescent="0.35">
      <c r="A52" s="2"/>
      <c r="B52" s="62"/>
      <c r="C52" s="3"/>
      <c r="D52" s="4"/>
      <c r="E52" s="5"/>
      <c r="F52" s="5"/>
      <c r="G52" s="5"/>
      <c r="H52" s="5"/>
      <c r="I52" s="5"/>
      <c r="J52" s="7"/>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68"/>
      <c r="K351" s="68"/>
      <c r="L351" s="67"/>
      <c r="M351" s="67"/>
      <c r="N351" s="67"/>
    </row>
    <row r="352" spans="1:14" x14ac:dyDescent="0.35">
      <c r="A352" s="67"/>
      <c r="B352" s="68"/>
      <c r="C352" s="68"/>
      <c r="D352" s="68"/>
      <c r="E352" s="68"/>
      <c r="F352" s="68"/>
      <c r="G352" s="68"/>
      <c r="H352" s="68"/>
      <c r="I352" s="68"/>
      <c r="J352" s="68"/>
      <c r="K352" s="68"/>
      <c r="L352" s="67"/>
      <c r="M352" s="67"/>
      <c r="N352" s="67"/>
    </row>
    <row r="353" spans="1:14" x14ac:dyDescent="0.35">
      <c r="A353" s="67"/>
      <c r="B353" s="68"/>
      <c r="C353" s="68"/>
      <c r="D353" s="68"/>
      <c r="E353" s="68"/>
      <c r="F353" s="68"/>
      <c r="G353" s="68"/>
      <c r="H353" s="68"/>
      <c r="I353" s="68"/>
      <c r="J353" s="68"/>
      <c r="K353" s="68"/>
      <c r="L353" s="67"/>
      <c r="M353" s="67"/>
      <c r="N353" s="67"/>
    </row>
    <row r="354" spans="1:14" x14ac:dyDescent="0.35">
      <c r="A354" s="67"/>
      <c r="B354" s="68"/>
      <c r="C354" s="68"/>
      <c r="D354" s="68"/>
      <c r="E354" s="68"/>
      <c r="F354" s="68"/>
      <c r="G354" s="68"/>
      <c r="H354" s="68"/>
      <c r="I354" s="68"/>
      <c r="J354" s="68"/>
      <c r="K354" s="68"/>
      <c r="L354" s="67"/>
      <c r="M354" s="67"/>
      <c r="N354" s="67"/>
    </row>
    <row r="355" spans="1:14" x14ac:dyDescent="0.35">
      <c r="A355" s="67"/>
      <c r="B355" s="68"/>
      <c r="C355" s="68"/>
      <c r="D355" s="68"/>
      <c r="E355" s="68"/>
      <c r="F355" s="68"/>
      <c r="G355" s="68"/>
      <c r="H355" s="68"/>
      <c r="I355" s="68"/>
      <c r="J355" s="68"/>
      <c r="K355" s="68"/>
      <c r="L355" s="67"/>
      <c r="M355" s="67"/>
      <c r="N355" s="67"/>
    </row>
    <row r="356" spans="1:14" x14ac:dyDescent="0.35">
      <c r="A356" s="67"/>
      <c r="B356" s="68"/>
      <c r="C356" s="68"/>
      <c r="D356" s="68"/>
      <c r="E356" s="68"/>
      <c r="F356" s="68"/>
      <c r="G356" s="68"/>
      <c r="H356" s="68"/>
      <c r="I356" s="68"/>
      <c r="J356" s="68"/>
      <c r="K356" s="68"/>
      <c r="L356" s="67"/>
      <c r="M356" s="67"/>
      <c r="N356" s="67"/>
    </row>
    <row r="357" spans="1:14" x14ac:dyDescent="0.35">
      <c r="A357" s="67"/>
      <c r="B357" s="68"/>
      <c r="C357" s="68"/>
      <c r="D357" s="68"/>
      <c r="E357" s="68"/>
      <c r="F357" s="68"/>
      <c r="G357" s="68"/>
      <c r="H357" s="68"/>
      <c r="I357" s="68"/>
      <c r="J357" s="68"/>
      <c r="K357" s="68"/>
      <c r="L357" s="67"/>
      <c r="M357" s="67"/>
      <c r="N357" s="67"/>
    </row>
    <row r="358" spans="1:14" x14ac:dyDescent="0.35">
      <c r="A358" s="67"/>
      <c r="B358" s="68"/>
      <c r="C358" s="68"/>
      <c r="D358" s="68"/>
      <c r="E358" s="68"/>
      <c r="F358" s="68"/>
      <c r="G358" s="68"/>
      <c r="H358" s="68"/>
      <c r="I358" s="68"/>
      <c r="J358" s="68"/>
      <c r="K358" s="68"/>
      <c r="L358" s="67"/>
      <c r="M358" s="67"/>
      <c r="N358" s="67"/>
    </row>
    <row r="359" spans="1:14" x14ac:dyDescent="0.35">
      <c r="A359" s="67"/>
      <c r="B359" s="68"/>
      <c r="C359" s="68"/>
      <c r="D359" s="68"/>
      <c r="E359" s="68"/>
      <c r="F359" s="68"/>
      <c r="G359" s="68"/>
      <c r="H359" s="68"/>
      <c r="I359" s="68"/>
      <c r="J359" s="68"/>
      <c r="K359" s="68"/>
      <c r="L359" s="67"/>
      <c r="M359" s="67"/>
      <c r="N359" s="67"/>
    </row>
    <row r="360" spans="1:14" x14ac:dyDescent="0.35">
      <c r="A360" s="67"/>
      <c r="B360" s="68"/>
      <c r="C360" s="68"/>
      <c r="D360" s="68"/>
      <c r="E360" s="68"/>
      <c r="F360" s="68"/>
      <c r="G360" s="68"/>
      <c r="H360" s="68"/>
      <c r="I360" s="68"/>
      <c r="J360" s="68"/>
      <c r="K360" s="68"/>
      <c r="L360" s="67"/>
      <c r="M360" s="67"/>
      <c r="N360" s="67"/>
    </row>
    <row r="361" spans="1:14" x14ac:dyDescent="0.35">
      <c r="A361" s="67"/>
      <c r="B361" s="68"/>
      <c r="C361" s="68"/>
      <c r="D361" s="68"/>
      <c r="E361" s="68"/>
      <c r="F361" s="68"/>
      <c r="G361" s="68"/>
      <c r="H361" s="68"/>
      <c r="I361" s="68"/>
      <c r="J361" s="68"/>
      <c r="K361" s="68"/>
      <c r="L361" s="67"/>
      <c r="M361" s="67"/>
      <c r="N361" s="67"/>
    </row>
    <row r="362" spans="1:14" x14ac:dyDescent="0.35">
      <c r="A362" s="67"/>
      <c r="B362" s="68"/>
      <c r="C362" s="68"/>
      <c r="D362" s="68"/>
      <c r="E362" s="68"/>
      <c r="F362" s="68"/>
      <c r="G362" s="68"/>
      <c r="H362" s="68"/>
      <c r="I362" s="68"/>
      <c r="J362" s="68"/>
      <c r="K362" s="68"/>
      <c r="L362" s="67"/>
      <c r="M362" s="67"/>
      <c r="N362" s="67"/>
    </row>
    <row r="363" spans="1:14" x14ac:dyDescent="0.35">
      <c r="A363" s="67"/>
      <c r="B363" s="68"/>
      <c r="C363" s="68"/>
      <c r="D363" s="68"/>
      <c r="E363" s="68"/>
      <c r="F363" s="68"/>
      <c r="G363" s="68"/>
      <c r="H363" s="68"/>
      <c r="I363" s="68"/>
      <c r="J363" s="68"/>
      <c r="K363" s="68"/>
      <c r="L363" s="67"/>
      <c r="M363" s="67"/>
      <c r="N363" s="67"/>
    </row>
    <row r="364" spans="1:14" x14ac:dyDescent="0.35">
      <c r="A364" s="67"/>
      <c r="B364" s="68"/>
      <c r="C364" s="68"/>
      <c r="D364" s="68"/>
      <c r="E364" s="68"/>
      <c r="F364" s="68"/>
      <c r="G364" s="68"/>
      <c r="H364" s="68"/>
      <c r="I364" s="68"/>
      <c r="J364" s="68"/>
      <c r="K364" s="68"/>
      <c r="L364" s="67"/>
      <c r="M364" s="67"/>
      <c r="N364" s="67"/>
    </row>
    <row r="365" spans="1:14" x14ac:dyDescent="0.35">
      <c r="A365" s="67"/>
      <c r="B365" s="68"/>
      <c r="C365" s="68"/>
      <c r="D365" s="68"/>
      <c r="E365" s="68"/>
      <c r="F365" s="68"/>
      <c r="G365" s="68"/>
      <c r="H365" s="68"/>
      <c r="I365" s="68"/>
      <c r="J365" s="68"/>
      <c r="K365" s="68"/>
      <c r="L365" s="67"/>
      <c r="M365" s="67"/>
      <c r="N365" s="67"/>
    </row>
    <row r="366" spans="1:14" x14ac:dyDescent="0.35">
      <c r="A366" s="67"/>
      <c r="B366" s="68"/>
      <c r="C366" s="68"/>
      <c r="D366" s="68"/>
      <c r="E366" s="68"/>
      <c r="F366" s="68"/>
      <c r="G366" s="68"/>
      <c r="H366" s="68"/>
      <c r="I366" s="68"/>
      <c r="J366" s="68"/>
      <c r="K366" s="68"/>
      <c r="L366" s="67"/>
      <c r="M366" s="67"/>
      <c r="N366" s="67"/>
    </row>
    <row r="367" spans="1:14" x14ac:dyDescent="0.35">
      <c r="A367" s="67"/>
      <c r="B367" s="68"/>
      <c r="C367" s="68"/>
      <c r="D367" s="68"/>
      <c r="E367" s="68"/>
      <c r="F367" s="68"/>
      <c r="G367" s="68"/>
      <c r="H367" s="68"/>
      <c r="I367" s="68"/>
      <c r="J367" s="68"/>
      <c r="K367" s="68"/>
      <c r="L367" s="67"/>
      <c r="M367" s="67"/>
      <c r="N367" s="67"/>
    </row>
    <row r="368" spans="1:14" x14ac:dyDescent="0.35">
      <c r="A368" s="67"/>
      <c r="B368" s="68"/>
      <c r="C368" s="68"/>
      <c r="D368" s="68"/>
      <c r="E368" s="68"/>
      <c r="F368" s="68"/>
      <c r="G368" s="68"/>
      <c r="H368" s="68"/>
      <c r="I368" s="68"/>
      <c r="J368" s="68"/>
      <c r="K368" s="68"/>
      <c r="L368" s="67"/>
      <c r="M368" s="67"/>
      <c r="N368" s="67"/>
    </row>
    <row r="369" spans="1:14" x14ac:dyDescent="0.35">
      <c r="A369" s="67"/>
      <c r="B369" s="68"/>
      <c r="C369" s="68"/>
      <c r="D369" s="68"/>
      <c r="E369" s="68"/>
      <c r="F369" s="68"/>
      <c r="G369" s="68"/>
      <c r="H369" s="68"/>
      <c r="I369" s="68"/>
      <c r="J369" s="68"/>
      <c r="K369" s="68"/>
      <c r="L369" s="67"/>
      <c r="M369" s="67"/>
      <c r="N369" s="67"/>
    </row>
    <row r="370" spans="1:14" x14ac:dyDescent="0.35">
      <c r="A370" s="67"/>
      <c r="B370" s="68"/>
      <c r="C370" s="68"/>
      <c r="D370" s="68"/>
      <c r="E370" s="68"/>
      <c r="F370" s="68"/>
      <c r="G370" s="68"/>
      <c r="H370" s="68"/>
      <c r="I370" s="68"/>
      <c r="J370" s="68"/>
      <c r="K370" s="68"/>
      <c r="L370" s="67"/>
      <c r="M370" s="67"/>
      <c r="N370" s="67"/>
    </row>
    <row r="371" spans="1:14" x14ac:dyDescent="0.35">
      <c r="A371" s="67"/>
      <c r="B371" s="68"/>
      <c r="C371" s="68"/>
      <c r="D371" s="68"/>
      <c r="E371" s="68"/>
      <c r="F371" s="68"/>
      <c r="G371" s="68"/>
      <c r="H371" s="68"/>
      <c r="I371" s="68"/>
      <c r="J371" s="68"/>
      <c r="K371" s="68"/>
      <c r="L371" s="67"/>
      <c r="M371" s="67"/>
      <c r="N371" s="67"/>
    </row>
    <row r="372" spans="1:14" x14ac:dyDescent="0.35">
      <c r="A372" s="67"/>
      <c r="B372" s="68"/>
      <c r="C372" s="68"/>
      <c r="D372" s="68"/>
      <c r="E372" s="68"/>
      <c r="F372" s="68"/>
      <c r="G372" s="68"/>
      <c r="H372" s="68"/>
      <c r="I372" s="68"/>
      <c r="J372" s="68"/>
      <c r="K372" s="68"/>
      <c r="L372" s="67"/>
      <c r="M372" s="67"/>
      <c r="N372" s="67"/>
    </row>
    <row r="373" spans="1:14" x14ac:dyDescent="0.35">
      <c r="A373" s="67"/>
      <c r="B373" s="68"/>
      <c r="C373" s="68"/>
      <c r="D373" s="68"/>
      <c r="E373" s="68"/>
      <c r="F373" s="68"/>
      <c r="G373" s="68"/>
      <c r="H373" s="68"/>
      <c r="I373" s="68"/>
      <c r="J373" s="68"/>
      <c r="K373" s="68"/>
      <c r="L373" s="67"/>
      <c r="M373" s="67"/>
      <c r="N373" s="67"/>
    </row>
    <row r="374" spans="1:14" x14ac:dyDescent="0.35">
      <c r="A374" s="67"/>
      <c r="B374" s="68"/>
      <c r="C374" s="68"/>
      <c r="D374" s="68"/>
      <c r="E374" s="68"/>
      <c r="F374" s="68"/>
      <c r="G374" s="68"/>
      <c r="H374" s="68"/>
      <c r="I374" s="68"/>
      <c r="J374" s="68"/>
      <c r="K374" s="68"/>
      <c r="L374" s="67"/>
      <c r="M374" s="67"/>
      <c r="N374" s="67"/>
    </row>
    <row r="375" spans="1:14" x14ac:dyDescent="0.35">
      <c r="A375" s="67"/>
      <c r="B375" s="68"/>
      <c r="C375" s="68"/>
      <c r="D375" s="68"/>
      <c r="E375" s="68"/>
      <c r="F375" s="68"/>
      <c r="G375" s="68"/>
      <c r="H375" s="68"/>
      <c r="I375" s="68"/>
      <c r="J375" s="68"/>
      <c r="K375" s="68"/>
      <c r="L375" s="67"/>
      <c r="M375" s="67"/>
      <c r="N375" s="67"/>
    </row>
    <row r="376" spans="1:14" x14ac:dyDescent="0.35">
      <c r="A376" s="67"/>
      <c r="B376" s="68"/>
      <c r="C376" s="68"/>
      <c r="D376" s="68"/>
      <c r="E376" s="68"/>
      <c r="F376" s="68"/>
      <c r="G376" s="68"/>
      <c r="H376" s="68"/>
      <c r="I376" s="68"/>
      <c r="J376" s="68"/>
      <c r="K376" s="68"/>
      <c r="L376" s="67"/>
      <c r="M376" s="67"/>
      <c r="N376" s="67"/>
    </row>
    <row r="377" spans="1:14" x14ac:dyDescent="0.35">
      <c r="A377" s="67"/>
      <c r="B377" s="68"/>
      <c r="C377" s="68"/>
      <c r="D377" s="68"/>
      <c r="E377" s="68"/>
      <c r="F377" s="68"/>
      <c r="G377" s="68"/>
      <c r="H377" s="68"/>
      <c r="I377" s="68"/>
      <c r="J377" s="68"/>
      <c r="K377" s="68"/>
      <c r="L377" s="67"/>
      <c r="M377" s="67"/>
      <c r="N377" s="67"/>
    </row>
    <row r="378" spans="1:14" x14ac:dyDescent="0.35">
      <c r="A378" s="67"/>
      <c r="B378" s="68"/>
      <c r="C378" s="68"/>
      <c r="D378" s="68"/>
      <c r="E378" s="68"/>
      <c r="F378" s="68"/>
      <c r="G378" s="68"/>
      <c r="H378" s="68"/>
      <c r="I378" s="68"/>
      <c r="J378" s="68"/>
      <c r="K378" s="68"/>
      <c r="L378" s="67"/>
      <c r="M378" s="67"/>
      <c r="N378" s="67"/>
    </row>
    <row r="379" spans="1:14" x14ac:dyDescent="0.35">
      <c r="A379" s="67"/>
      <c r="B379" s="68"/>
      <c r="C379" s="68"/>
      <c r="D379" s="68"/>
      <c r="E379" s="68"/>
      <c r="F379" s="68"/>
      <c r="G379" s="68"/>
      <c r="H379" s="68"/>
      <c r="I379" s="68"/>
      <c r="J379" s="68"/>
      <c r="K379" s="68"/>
      <c r="L379" s="67"/>
      <c r="M379" s="67"/>
      <c r="N379" s="67"/>
    </row>
    <row r="380" spans="1:14" x14ac:dyDescent="0.35">
      <c r="A380" s="67"/>
      <c r="B380" s="68"/>
      <c r="C380" s="68"/>
      <c r="D380" s="68"/>
      <c r="E380" s="68"/>
      <c r="F380" s="68"/>
      <c r="G380" s="68"/>
      <c r="H380" s="68"/>
      <c r="I380" s="68"/>
      <c r="J380" s="68"/>
      <c r="K380" s="68"/>
      <c r="L380" s="67"/>
      <c r="M380" s="67"/>
      <c r="N380" s="67"/>
    </row>
    <row r="381" spans="1:14" x14ac:dyDescent="0.35">
      <c r="A381" s="67"/>
      <c r="B381" s="68"/>
      <c r="C381" s="68"/>
      <c r="D381" s="68"/>
      <c r="E381" s="68"/>
      <c r="F381" s="68"/>
      <c r="G381" s="68"/>
      <c r="H381" s="68"/>
      <c r="I381" s="68"/>
      <c r="J381" s="68"/>
      <c r="K381" s="68"/>
      <c r="L381" s="67"/>
      <c r="M381" s="67"/>
      <c r="N381" s="67"/>
    </row>
    <row r="382" spans="1:14" x14ac:dyDescent="0.35">
      <c r="A382" s="67"/>
      <c r="B382" s="68"/>
      <c r="C382" s="68"/>
      <c r="D382" s="68"/>
      <c r="E382" s="68"/>
      <c r="F382" s="68"/>
      <c r="G382" s="68"/>
      <c r="H382" s="68"/>
      <c r="I382" s="68"/>
      <c r="J382" s="68"/>
      <c r="K382" s="68"/>
      <c r="L382" s="67"/>
      <c r="M382" s="67"/>
      <c r="N382" s="67"/>
    </row>
    <row r="383" spans="1:14" x14ac:dyDescent="0.35">
      <c r="A383" s="67"/>
      <c r="B383" s="68"/>
      <c r="C383" s="68"/>
      <c r="D383" s="68"/>
      <c r="E383" s="68"/>
      <c r="F383" s="68"/>
      <c r="G383" s="68"/>
      <c r="H383" s="68"/>
      <c r="I383" s="68"/>
      <c r="J383" s="68"/>
      <c r="K383" s="68"/>
      <c r="L383" s="67"/>
      <c r="M383" s="67"/>
      <c r="N383" s="67"/>
    </row>
    <row r="384" spans="1:14" x14ac:dyDescent="0.35">
      <c r="A384" s="67"/>
      <c r="B384" s="68"/>
      <c r="C384" s="68"/>
      <c r="D384" s="68"/>
      <c r="E384" s="68"/>
      <c r="F384" s="68"/>
      <c r="G384" s="68"/>
      <c r="H384" s="68"/>
      <c r="I384" s="68"/>
      <c r="J384" s="68"/>
      <c r="K384" s="68"/>
      <c r="L384" s="67"/>
      <c r="M384" s="67"/>
      <c r="N384" s="67"/>
    </row>
    <row r="385" spans="1:14" x14ac:dyDescent="0.35">
      <c r="A385" s="67"/>
      <c r="B385" s="68"/>
      <c r="C385" s="68"/>
      <c r="D385" s="68"/>
      <c r="E385" s="68"/>
      <c r="F385" s="68"/>
      <c r="G385" s="68"/>
      <c r="H385" s="68"/>
      <c r="I385" s="68"/>
      <c r="J385" s="68"/>
      <c r="K385" s="68"/>
      <c r="L385" s="67"/>
      <c r="M385" s="67"/>
      <c r="N385" s="67"/>
    </row>
    <row r="386" spans="1:14" x14ac:dyDescent="0.35">
      <c r="A386" s="67"/>
      <c r="B386" s="68"/>
      <c r="C386" s="68"/>
      <c r="D386" s="68"/>
      <c r="E386" s="68"/>
      <c r="F386" s="68"/>
      <c r="G386" s="68"/>
      <c r="H386" s="68"/>
      <c r="I386" s="68"/>
      <c r="J386" s="68"/>
      <c r="K386" s="68"/>
      <c r="L386" s="67"/>
      <c r="M386" s="67"/>
      <c r="N386" s="67"/>
    </row>
    <row r="387" spans="1:14" x14ac:dyDescent="0.35">
      <c r="A387" s="67"/>
      <c r="B387" s="68"/>
      <c r="C387" s="68"/>
      <c r="D387" s="68"/>
      <c r="E387" s="68"/>
      <c r="F387" s="68"/>
      <c r="G387" s="68"/>
      <c r="H387" s="68"/>
      <c r="I387" s="68"/>
      <c r="J387" s="68"/>
      <c r="K387" s="68"/>
      <c r="L387" s="67"/>
      <c r="M387" s="67"/>
      <c r="N387" s="67"/>
    </row>
    <row r="388" spans="1:14" x14ac:dyDescent="0.35">
      <c r="A388" s="67"/>
      <c r="B388" s="68"/>
      <c r="C388" s="68"/>
      <c r="D388" s="68"/>
      <c r="E388" s="68"/>
      <c r="F388" s="68"/>
      <c r="G388" s="68"/>
      <c r="H388" s="68"/>
      <c r="I388" s="68"/>
      <c r="J388" s="68"/>
      <c r="K388" s="68"/>
      <c r="L388" s="67"/>
      <c r="M388" s="67"/>
      <c r="N388" s="67"/>
    </row>
    <row r="389" spans="1:14" x14ac:dyDescent="0.35">
      <c r="A389" s="67"/>
      <c r="B389" s="68"/>
      <c r="C389" s="68"/>
      <c r="D389" s="68"/>
      <c r="E389" s="68"/>
      <c r="F389" s="68"/>
      <c r="G389" s="68"/>
      <c r="H389" s="68"/>
      <c r="I389" s="68"/>
      <c r="J389" s="68"/>
      <c r="K389" s="68"/>
      <c r="L389" s="67"/>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I17:I22 I28:I29 I34:I52 K17:L52">
    <cfRule type="expression" dxfId="46" priority="23">
      <formula>$H17="CCI (CC Intégral)"</formula>
    </cfRule>
  </conditionalFormatting>
  <conditionalFormatting sqref="I17:J22 I28:J29 J23:J27 I34:J52 J30:J33">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4" zoomScale="80" zoomScaleNormal="80" zoomScalePageLayoutView="85" workbookViewId="0">
      <selection activeCell="C36" sqref="C3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9.26953125" style="48" customWidth="1"/>
    <col min="12" max="12" width="10.7265625" style="36" customWidth="1"/>
    <col min="13" max="13" width="18.7265625" style="36"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57" t="s">
        <v>85</v>
      </c>
      <c r="B1" s="157"/>
      <c r="C1" s="157"/>
      <c r="D1" s="157"/>
      <c r="E1" s="157"/>
      <c r="F1" s="157"/>
      <c r="G1" s="157"/>
      <c r="H1" s="157"/>
      <c r="I1" s="157"/>
      <c r="J1" s="157"/>
      <c r="K1" s="157"/>
      <c r="L1" s="157"/>
      <c r="M1" s="157"/>
      <c r="N1" s="157"/>
    </row>
    <row r="2" spans="1:18" ht="20.149999999999999" customHeight="1" x14ac:dyDescent="0.35">
      <c r="A2" s="37" t="s">
        <v>26</v>
      </c>
      <c r="B2" s="158" t="str">
        <f>'Fiche générale'!B2</f>
        <v>UCA IDEX</v>
      </c>
      <c r="C2" s="158"/>
      <c r="D2" s="158"/>
      <c r="E2" s="158"/>
      <c r="F2" s="36"/>
      <c r="G2" s="36"/>
      <c r="H2" s="36"/>
      <c r="I2" s="36"/>
      <c r="J2" s="36"/>
      <c r="K2" s="36"/>
    </row>
    <row r="3" spans="1:18" ht="20.149999999999999" customHeight="1" x14ac:dyDescent="0.35">
      <c r="A3" s="37" t="s">
        <v>24</v>
      </c>
      <c r="B3" s="159" t="str">
        <f>'Fiche générale'!B3:I3</f>
        <v>MSc Modeling for Neuronal and Cognitive Systems (M4NC)</v>
      </c>
      <c r="C3" s="160"/>
      <c r="D3" s="160"/>
      <c r="E3" s="160"/>
      <c r="F3" s="160"/>
      <c r="G3" s="160"/>
      <c r="H3" s="160"/>
      <c r="I3" s="160"/>
      <c r="J3" s="161"/>
      <c r="K3" s="36"/>
    </row>
    <row r="4" spans="1:18" ht="20.149999999999999" customHeight="1" x14ac:dyDescent="0.45">
      <c r="A4" s="37" t="s">
        <v>17</v>
      </c>
      <c r="B4" s="38"/>
      <c r="C4" s="39" t="s">
        <v>57</v>
      </c>
      <c r="D4" s="162"/>
      <c r="E4" s="162"/>
      <c r="F4" s="163" t="s">
        <v>25</v>
      </c>
      <c r="G4" s="164"/>
      <c r="H4" s="165"/>
      <c r="I4" s="166"/>
      <c r="J4" s="166"/>
      <c r="K4" s="166"/>
      <c r="L4" s="166"/>
      <c r="M4" s="166"/>
      <c r="N4" s="167"/>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68"/>
      <c r="E6" s="169"/>
      <c r="F6" s="163" t="s">
        <v>2</v>
      </c>
      <c r="G6" s="164"/>
      <c r="H6" s="170"/>
      <c r="I6" s="171"/>
      <c r="J6" s="171"/>
      <c r="K6" s="171"/>
      <c r="L6" s="171"/>
      <c r="M6" s="171"/>
      <c r="N6" s="172"/>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2"/>
      <c r="C9" s="73"/>
      <c r="D9" s="41"/>
      <c r="E9" s="173" t="s">
        <v>41</v>
      </c>
      <c r="F9" s="174"/>
      <c r="G9" s="173" t="s">
        <v>36</v>
      </c>
      <c r="H9" s="174"/>
      <c r="I9"/>
      <c r="J9" s="41"/>
      <c r="K9" s="43">
        <v>1</v>
      </c>
      <c r="L9" s="41"/>
      <c r="M9" s="41"/>
      <c r="N9" s="41"/>
    </row>
    <row r="10" spans="1:18" ht="15" customHeight="1" x14ac:dyDescent="0.35">
      <c r="B10" s="72"/>
      <c r="C10" s="73"/>
      <c r="D10" s="44"/>
      <c r="E10" s="153" t="s">
        <v>40</v>
      </c>
      <c r="F10" s="154"/>
      <c r="G10" s="155"/>
      <c r="H10" s="156"/>
      <c r="I10"/>
      <c r="J10" s="45"/>
      <c r="K10" s="45"/>
      <c r="L10" s="45"/>
      <c r="M10" s="45"/>
      <c r="N10" s="45"/>
    </row>
    <row r="11" spans="1:18" ht="15" customHeight="1" x14ac:dyDescent="0.35">
      <c r="A11" s="46">
        <v>2</v>
      </c>
      <c r="B11" s="74"/>
      <c r="C11" s="73"/>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79"/>
      <c r="F13" s="179"/>
      <c r="G13" s="75"/>
      <c r="H13" s="47"/>
      <c r="I13" s="47"/>
    </row>
    <row r="14" spans="1:18" ht="26.25" customHeight="1" x14ac:dyDescent="0.35">
      <c r="B14" s="49"/>
      <c r="C14" s="47"/>
      <c r="D14" s="47"/>
      <c r="E14" s="75"/>
      <c r="F14" s="75"/>
      <c r="G14" s="75"/>
      <c r="H14" s="47"/>
      <c r="I14" s="47"/>
      <c r="J14" s="180" t="s">
        <v>18</v>
      </c>
      <c r="K14" s="181"/>
      <c r="L14" s="182"/>
      <c r="M14" s="180" t="s">
        <v>19</v>
      </c>
      <c r="N14" s="182"/>
      <c r="O14" s="175" t="s">
        <v>65</v>
      </c>
      <c r="P14" s="176"/>
      <c r="Q14" s="177"/>
      <c r="R14" s="178" t="s">
        <v>66</v>
      </c>
    </row>
    <row r="15" spans="1:18" ht="39.75" customHeight="1" x14ac:dyDescent="0.35">
      <c r="C15" s="51"/>
      <c r="D15" s="51"/>
      <c r="E15" s="52"/>
      <c r="F15" s="52"/>
      <c r="G15" s="52"/>
      <c r="H15" s="52"/>
      <c r="I15" s="53"/>
      <c r="J15" s="54" t="s">
        <v>20</v>
      </c>
      <c r="K15" s="183" t="str">
        <f>IF(H17="CCI (CC Intégral)","CT pour les dispensés","Contrôle Terminal")</f>
        <v>Contrôle Terminal</v>
      </c>
      <c r="L15" s="184"/>
      <c r="M15" s="183" t="s">
        <v>21</v>
      </c>
      <c r="N15" s="184"/>
      <c r="O15" s="57" t="s">
        <v>67</v>
      </c>
      <c r="P15" s="76" t="s">
        <v>21</v>
      </c>
      <c r="Q15" s="77"/>
      <c r="R15" s="178"/>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78"/>
    </row>
    <row r="17" spans="1:18" ht="15" customHeight="1" x14ac:dyDescent="0.35">
      <c r="A17" s="7" t="s">
        <v>0</v>
      </c>
      <c r="B17" s="90" t="s">
        <v>114</v>
      </c>
      <c r="C17" s="3"/>
      <c r="D17" s="94">
        <v>24</v>
      </c>
      <c r="E17" s="94">
        <v>24</v>
      </c>
      <c r="F17" s="96" t="s">
        <v>96</v>
      </c>
      <c r="G17" s="96" t="s">
        <v>95</v>
      </c>
      <c r="H17" s="70" t="s">
        <v>62</v>
      </c>
      <c r="I17" s="70"/>
      <c r="J17" s="3"/>
      <c r="K17" s="97" t="s">
        <v>14</v>
      </c>
      <c r="L17" s="102"/>
      <c r="M17" s="97" t="s">
        <v>12</v>
      </c>
      <c r="N17" s="102"/>
      <c r="O17" s="5"/>
      <c r="P17" s="5"/>
      <c r="Q17" s="5"/>
      <c r="R17" s="5"/>
    </row>
    <row r="18" spans="1:18" ht="15" customHeight="1" x14ac:dyDescent="0.35">
      <c r="A18" s="7" t="s">
        <v>0</v>
      </c>
      <c r="B18" s="101" t="s">
        <v>119</v>
      </c>
      <c r="C18" s="3"/>
      <c r="D18" s="108" t="s">
        <v>112</v>
      </c>
      <c r="E18" s="108" t="s">
        <v>112</v>
      </c>
      <c r="F18" s="102"/>
      <c r="G18" s="102"/>
      <c r="H18" s="113"/>
      <c r="I18" s="113"/>
      <c r="J18" s="102"/>
      <c r="K18" s="102"/>
      <c r="L18" s="102"/>
      <c r="M18" s="102"/>
      <c r="N18" s="102"/>
      <c r="O18" s="5"/>
      <c r="P18" s="5"/>
      <c r="Q18" s="5"/>
      <c r="R18" s="5"/>
    </row>
    <row r="19" spans="1:18" s="71" customFormat="1" ht="32.25" customHeight="1" x14ac:dyDescent="0.35">
      <c r="A19" s="7" t="s">
        <v>37</v>
      </c>
      <c r="B19" s="109" t="s">
        <v>121</v>
      </c>
      <c r="C19" s="3"/>
      <c r="D19" s="108" t="s">
        <v>112</v>
      </c>
      <c r="E19" s="108" t="s">
        <v>112</v>
      </c>
      <c r="F19" s="102"/>
      <c r="G19" s="102"/>
      <c r="H19" s="113"/>
      <c r="I19" s="113"/>
      <c r="J19" s="102"/>
      <c r="K19" s="102"/>
      <c r="L19" s="102"/>
      <c r="M19" s="102"/>
      <c r="N19" s="102"/>
      <c r="O19" s="5"/>
      <c r="P19" s="5"/>
      <c r="Q19" s="5"/>
      <c r="R19" s="5"/>
    </row>
    <row r="20" spans="1:18" ht="15" customHeight="1" x14ac:dyDescent="0.35">
      <c r="A20" s="7" t="s">
        <v>0</v>
      </c>
      <c r="B20" s="101" t="s">
        <v>115</v>
      </c>
      <c r="C20" s="3"/>
      <c r="D20" s="94">
        <v>6</v>
      </c>
      <c r="E20" s="94">
        <v>6</v>
      </c>
      <c r="F20" s="96" t="s">
        <v>95</v>
      </c>
      <c r="G20" s="96" t="s">
        <v>95</v>
      </c>
      <c r="H20" s="70" t="s">
        <v>61</v>
      </c>
      <c r="I20" s="70"/>
      <c r="J20" s="99">
        <v>2</v>
      </c>
      <c r="K20" s="97"/>
      <c r="L20" s="97"/>
      <c r="M20" s="97" t="s">
        <v>12</v>
      </c>
      <c r="N20" s="102"/>
      <c r="O20" s="5"/>
      <c r="P20" s="5"/>
      <c r="Q20" s="5"/>
      <c r="R20" s="5"/>
    </row>
    <row r="21" spans="1:18" ht="29" x14ac:dyDescent="0.35">
      <c r="A21" s="7" t="s">
        <v>0</v>
      </c>
      <c r="B21" s="103" t="s">
        <v>99</v>
      </c>
      <c r="C21" s="70"/>
      <c r="D21" s="94">
        <v>6</v>
      </c>
      <c r="E21" s="94">
        <v>6</v>
      </c>
      <c r="F21" s="96" t="s">
        <v>95</v>
      </c>
      <c r="G21" s="96" t="s">
        <v>95</v>
      </c>
      <c r="H21" s="70" t="s">
        <v>63</v>
      </c>
      <c r="I21" s="94">
        <v>0.75</v>
      </c>
      <c r="J21" s="96">
        <v>2</v>
      </c>
      <c r="K21" s="96" t="s">
        <v>11</v>
      </c>
      <c r="L21" s="97" t="s">
        <v>113</v>
      </c>
      <c r="M21" s="97" t="s">
        <v>12</v>
      </c>
      <c r="N21" s="102"/>
      <c r="O21" s="5"/>
      <c r="P21" s="5"/>
      <c r="Q21" s="5"/>
      <c r="R21" s="5"/>
    </row>
    <row r="22" spans="1:18" x14ac:dyDescent="0.35">
      <c r="A22" s="7" t="s">
        <v>0</v>
      </c>
      <c r="B22" s="104" t="s">
        <v>100</v>
      </c>
      <c r="C22" s="3"/>
      <c r="D22" s="94">
        <v>6</v>
      </c>
      <c r="E22" s="94">
        <v>6</v>
      </c>
      <c r="F22" s="96" t="s">
        <v>95</v>
      </c>
      <c r="G22" s="96" t="s">
        <v>95</v>
      </c>
      <c r="H22" s="70" t="s">
        <v>63</v>
      </c>
      <c r="I22" s="94">
        <v>0.75</v>
      </c>
      <c r="J22" s="99">
        <v>2</v>
      </c>
      <c r="K22" s="97" t="s">
        <v>11</v>
      </c>
      <c r="L22" s="97" t="s">
        <v>113</v>
      </c>
      <c r="M22" s="97" t="s">
        <v>12</v>
      </c>
      <c r="N22" s="102"/>
      <c r="O22" s="5"/>
      <c r="P22" s="5"/>
      <c r="Q22" s="5"/>
      <c r="R22" s="5"/>
    </row>
    <row r="23" spans="1:18" x14ac:dyDescent="0.35">
      <c r="A23" s="7" t="s">
        <v>0</v>
      </c>
      <c r="B23" s="105" t="s">
        <v>101</v>
      </c>
      <c r="C23" s="3"/>
      <c r="D23" s="94">
        <v>6</v>
      </c>
      <c r="E23" s="94">
        <v>6</v>
      </c>
      <c r="F23" s="96" t="s">
        <v>95</v>
      </c>
      <c r="G23" s="96" t="s">
        <v>95</v>
      </c>
      <c r="H23" s="70" t="s">
        <v>63</v>
      </c>
      <c r="I23" s="94">
        <v>0.75</v>
      </c>
      <c r="J23" s="99">
        <v>2</v>
      </c>
      <c r="K23" s="97" t="s">
        <v>11</v>
      </c>
      <c r="L23" s="97" t="s">
        <v>113</v>
      </c>
      <c r="M23" s="97" t="s">
        <v>12</v>
      </c>
      <c r="N23" s="102"/>
      <c r="O23" s="5"/>
      <c r="P23" s="5"/>
      <c r="Q23" s="5"/>
      <c r="R23" s="5"/>
    </row>
    <row r="24" spans="1:18" x14ac:dyDescent="0.35">
      <c r="A24" s="7" t="s">
        <v>0</v>
      </c>
      <c r="B24" s="105" t="s">
        <v>102</v>
      </c>
      <c r="C24" s="3"/>
      <c r="D24" s="94">
        <v>6</v>
      </c>
      <c r="E24" s="94">
        <v>6</v>
      </c>
      <c r="F24" s="96" t="s">
        <v>95</v>
      </c>
      <c r="G24" s="96" t="s">
        <v>95</v>
      </c>
      <c r="H24" s="70" t="s">
        <v>62</v>
      </c>
      <c r="I24" s="70"/>
      <c r="J24" s="99"/>
      <c r="K24" s="97" t="s">
        <v>12</v>
      </c>
      <c r="L24" s="102"/>
      <c r="M24" s="97" t="s">
        <v>12</v>
      </c>
      <c r="N24" s="102"/>
      <c r="O24" s="5"/>
      <c r="P24" s="5"/>
      <c r="Q24" s="5"/>
      <c r="R24" s="5"/>
    </row>
    <row r="25" spans="1:18" x14ac:dyDescent="0.35">
      <c r="A25" s="7" t="s">
        <v>0</v>
      </c>
      <c r="B25" s="105" t="s">
        <v>103</v>
      </c>
      <c r="C25" s="3"/>
      <c r="D25" s="94">
        <v>6</v>
      </c>
      <c r="E25" s="94">
        <v>6</v>
      </c>
      <c r="F25" s="96" t="s">
        <v>95</v>
      </c>
      <c r="G25" s="96" t="s">
        <v>95</v>
      </c>
      <c r="H25" s="70" t="s">
        <v>63</v>
      </c>
      <c r="I25" s="94">
        <v>0.75</v>
      </c>
      <c r="J25" s="99">
        <v>2</v>
      </c>
      <c r="K25" s="97" t="s">
        <v>11</v>
      </c>
      <c r="L25" s="97" t="s">
        <v>113</v>
      </c>
      <c r="M25" s="97" t="s">
        <v>12</v>
      </c>
      <c r="N25" s="102"/>
      <c r="O25" s="5"/>
      <c r="P25" s="5"/>
      <c r="Q25" s="5"/>
      <c r="R25" s="5"/>
    </row>
    <row r="26" spans="1:18" x14ac:dyDescent="0.35">
      <c r="A26" s="7" t="s">
        <v>0</v>
      </c>
      <c r="B26" s="105" t="s">
        <v>104</v>
      </c>
      <c r="C26" s="106"/>
      <c r="D26" s="94">
        <v>6</v>
      </c>
      <c r="E26" s="94">
        <v>6</v>
      </c>
      <c r="F26" s="96" t="s">
        <v>95</v>
      </c>
      <c r="G26" s="96" t="s">
        <v>95</v>
      </c>
      <c r="H26" s="70" t="s">
        <v>63</v>
      </c>
      <c r="I26" s="94">
        <v>0.75</v>
      </c>
      <c r="J26" s="99">
        <v>2</v>
      </c>
      <c r="K26" s="97" t="s">
        <v>11</v>
      </c>
      <c r="L26" s="97" t="s">
        <v>113</v>
      </c>
      <c r="M26" s="97" t="s">
        <v>12</v>
      </c>
      <c r="N26" s="102"/>
      <c r="O26" s="5"/>
      <c r="P26" s="5"/>
      <c r="Q26" s="5"/>
      <c r="R26" s="5"/>
    </row>
    <row r="27" spans="1:18" x14ac:dyDescent="0.35">
      <c r="A27" s="7" t="s">
        <v>0</v>
      </c>
      <c r="B27" s="105" t="s">
        <v>105</v>
      </c>
      <c r="C27" s="3"/>
      <c r="D27" s="94">
        <v>6</v>
      </c>
      <c r="E27" s="94">
        <v>6</v>
      </c>
      <c r="F27" s="96" t="s">
        <v>95</v>
      </c>
      <c r="G27" s="96" t="s">
        <v>95</v>
      </c>
      <c r="H27" s="70" t="s">
        <v>63</v>
      </c>
      <c r="I27" s="94">
        <v>0.75</v>
      </c>
      <c r="J27" s="99">
        <v>2</v>
      </c>
      <c r="K27" s="97" t="s">
        <v>11</v>
      </c>
      <c r="L27" s="97" t="s">
        <v>113</v>
      </c>
      <c r="M27" s="97" t="s">
        <v>12</v>
      </c>
      <c r="N27" s="102"/>
      <c r="O27" s="5"/>
      <c r="P27" s="5"/>
      <c r="Q27" s="5"/>
      <c r="R27" s="5"/>
    </row>
    <row r="28" spans="1:18" x14ac:dyDescent="0.35">
      <c r="A28" s="7" t="s">
        <v>0</v>
      </c>
      <c r="B28" s="91" t="s">
        <v>106</v>
      </c>
      <c r="C28" s="3"/>
      <c r="D28" s="94">
        <v>6</v>
      </c>
      <c r="E28" s="94">
        <v>6</v>
      </c>
      <c r="F28" s="96" t="s">
        <v>95</v>
      </c>
      <c r="G28" s="96" t="s">
        <v>95</v>
      </c>
      <c r="H28" s="70" t="s">
        <v>63</v>
      </c>
      <c r="I28" s="94">
        <v>0.75</v>
      </c>
      <c r="J28" s="99">
        <v>2</v>
      </c>
      <c r="K28" s="97" t="s">
        <v>14</v>
      </c>
      <c r="L28" s="102"/>
      <c r="M28" s="97" t="s">
        <v>12</v>
      </c>
      <c r="N28" s="102"/>
      <c r="O28" s="5"/>
      <c r="P28" s="5"/>
      <c r="Q28" s="5"/>
      <c r="R28" s="5"/>
    </row>
    <row r="29" spans="1:18" x14ac:dyDescent="0.35">
      <c r="A29" s="7" t="s">
        <v>0</v>
      </c>
      <c r="B29" s="91" t="s">
        <v>107</v>
      </c>
      <c r="C29" s="3"/>
      <c r="D29" s="94">
        <v>6</v>
      </c>
      <c r="E29" s="94">
        <v>6</v>
      </c>
      <c r="F29" s="96" t="s">
        <v>95</v>
      </c>
      <c r="G29" s="96" t="s">
        <v>95</v>
      </c>
      <c r="H29" s="70" t="s">
        <v>63</v>
      </c>
      <c r="I29" s="94">
        <v>0.75</v>
      </c>
      <c r="J29" s="99">
        <v>2</v>
      </c>
      <c r="K29" s="97" t="s">
        <v>11</v>
      </c>
      <c r="L29" s="97" t="s">
        <v>113</v>
      </c>
      <c r="M29" s="97" t="s">
        <v>12</v>
      </c>
      <c r="N29" s="102"/>
      <c r="O29" s="5"/>
      <c r="P29" s="5"/>
      <c r="Q29" s="5"/>
      <c r="R29" s="5"/>
    </row>
    <row r="30" spans="1:18" x14ac:dyDescent="0.35">
      <c r="A30" s="7" t="s">
        <v>0</v>
      </c>
      <c r="B30" s="91" t="s">
        <v>120</v>
      </c>
      <c r="C30" s="3"/>
      <c r="D30" s="94">
        <v>6</v>
      </c>
      <c r="E30" s="94">
        <v>6</v>
      </c>
      <c r="F30" s="96" t="s">
        <v>95</v>
      </c>
      <c r="G30" s="96" t="s">
        <v>95</v>
      </c>
      <c r="H30" s="70" t="s">
        <v>63</v>
      </c>
      <c r="I30" s="94">
        <v>0.33</v>
      </c>
      <c r="J30" s="99">
        <v>2</v>
      </c>
      <c r="K30" s="97" t="s">
        <v>14</v>
      </c>
      <c r="L30" s="102"/>
      <c r="M30" s="97" t="s">
        <v>12</v>
      </c>
      <c r="N30" s="102"/>
      <c r="O30" s="5"/>
      <c r="P30" s="5"/>
      <c r="Q30" s="5"/>
      <c r="R30" s="5"/>
    </row>
    <row r="31" spans="1:18" ht="15" customHeight="1" x14ac:dyDescent="0.35">
      <c r="A31" s="7" t="s">
        <v>0</v>
      </c>
      <c r="B31" s="90" t="s">
        <v>116</v>
      </c>
      <c r="C31" s="3"/>
      <c r="D31" s="94">
        <v>30</v>
      </c>
      <c r="E31" s="94">
        <v>30</v>
      </c>
      <c r="F31" s="97" t="s">
        <v>96</v>
      </c>
      <c r="G31" s="96" t="s">
        <v>95</v>
      </c>
      <c r="H31" s="3" t="s">
        <v>62</v>
      </c>
      <c r="I31" s="3"/>
      <c r="J31" s="99"/>
      <c r="K31" s="97" t="s">
        <v>14</v>
      </c>
      <c r="L31" s="102"/>
      <c r="M31" s="97" t="s">
        <v>12</v>
      </c>
      <c r="N31" s="102"/>
      <c r="O31" s="5"/>
      <c r="P31" s="5"/>
      <c r="Q31" s="5"/>
      <c r="R31" s="5"/>
    </row>
    <row r="32" spans="1:18" ht="15" customHeight="1" x14ac:dyDescent="0.35">
      <c r="A32" s="7" t="s">
        <v>0</v>
      </c>
      <c r="B32" s="90" t="s">
        <v>117</v>
      </c>
      <c r="C32" s="3"/>
      <c r="D32" s="94">
        <v>2</v>
      </c>
      <c r="E32" s="94">
        <v>2</v>
      </c>
      <c r="F32" s="96" t="s">
        <v>95</v>
      </c>
      <c r="G32" s="96" t="s">
        <v>95</v>
      </c>
      <c r="H32" s="3" t="s">
        <v>61</v>
      </c>
      <c r="I32" s="3"/>
      <c r="J32" s="99">
        <v>2</v>
      </c>
      <c r="K32" s="97"/>
      <c r="L32" s="97"/>
      <c r="M32" s="97" t="s">
        <v>14</v>
      </c>
      <c r="N32" s="102"/>
      <c r="O32" s="5"/>
      <c r="P32" s="5"/>
      <c r="Q32" s="5"/>
      <c r="R32" s="5"/>
    </row>
    <row r="33" spans="1:18" x14ac:dyDescent="0.35">
      <c r="A33" s="2" t="s">
        <v>0</v>
      </c>
      <c r="B33" s="110" t="s">
        <v>118</v>
      </c>
      <c r="C33" s="3"/>
      <c r="D33" s="111" t="s">
        <v>112</v>
      </c>
      <c r="E33" s="112" t="s">
        <v>112</v>
      </c>
      <c r="F33" s="85"/>
      <c r="G33" s="85"/>
      <c r="H33" s="85"/>
      <c r="I33" s="85"/>
      <c r="J33" s="113"/>
      <c r="K33" s="85"/>
      <c r="L33" s="85"/>
      <c r="M33" s="85"/>
      <c r="N33" s="85"/>
      <c r="O33" s="5"/>
      <c r="P33" s="5"/>
      <c r="Q33" s="5"/>
      <c r="R33" s="5"/>
    </row>
    <row r="34" spans="1:18" x14ac:dyDescent="0.35">
      <c r="A34" s="2"/>
      <c r="B34" s="110"/>
      <c r="C34" s="3"/>
      <c r="D34" s="4"/>
      <c r="E34" s="5"/>
      <c r="F34" s="5"/>
      <c r="G34" s="5"/>
      <c r="H34" s="5"/>
      <c r="I34" s="5"/>
      <c r="J34" s="7"/>
      <c r="K34" s="5"/>
      <c r="L34" s="5"/>
      <c r="M34" s="5"/>
      <c r="N34" s="5"/>
      <c r="O34" s="5"/>
      <c r="P34" s="5"/>
      <c r="Q34" s="5"/>
      <c r="R34" s="5"/>
    </row>
    <row r="35" spans="1:18" x14ac:dyDescent="0.35">
      <c r="A35" s="2"/>
      <c r="B35" s="62"/>
      <c r="C35" s="3"/>
      <c r="D35" s="4"/>
      <c r="E35" s="5"/>
      <c r="F35" s="5"/>
      <c r="G35" s="5"/>
      <c r="H35" s="5"/>
      <c r="I35" s="5"/>
      <c r="J35" s="7"/>
      <c r="K35" s="5"/>
      <c r="L35" s="5"/>
      <c r="M35" s="5"/>
      <c r="N35" s="5"/>
      <c r="O35" s="5"/>
      <c r="P35" s="5"/>
      <c r="Q35" s="5"/>
      <c r="R35" s="5"/>
    </row>
    <row r="36" spans="1:18" x14ac:dyDescent="0.35">
      <c r="A36" s="2"/>
      <c r="B36" s="62"/>
      <c r="C36" s="3"/>
      <c r="D36" s="4"/>
      <c r="E36" s="5"/>
      <c r="F36" s="5"/>
      <c r="G36" s="5"/>
      <c r="H36" s="5"/>
      <c r="I36" s="5"/>
      <c r="J36" s="7"/>
      <c r="K36" s="5"/>
      <c r="L36" s="5"/>
      <c r="M36" s="5"/>
      <c r="N36" s="5"/>
      <c r="O36" s="5"/>
      <c r="P36" s="5"/>
      <c r="Q36" s="5"/>
      <c r="R36" s="5"/>
    </row>
    <row r="37" spans="1:18" x14ac:dyDescent="0.35">
      <c r="A37" s="2"/>
      <c r="B37" s="62"/>
      <c r="C37" s="3"/>
      <c r="D37" s="4"/>
      <c r="E37" s="5"/>
      <c r="F37" s="5"/>
      <c r="G37" s="5"/>
      <c r="H37" s="5"/>
      <c r="I37" s="5"/>
      <c r="J37" s="7"/>
      <c r="K37" s="5"/>
      <c r="L37" s="5"/>
      <c r="M37" s="5"/>
      <c r="N37" s="5"/>
      <c r="O37" s="5"/>
      <c r="P37" s="5"/>
      <c r="Q37" s="5"/>
      <c r="R37" s="5"/>
    </row>
    <row r="38" spans="1:18" s="42" customFormat="1" x14ac:dyDescent="0.35">
      <c r="A38" s="2"/>
      <c r="B38" s="62"/>
      <c r="C38" s="3"/>
      <c r="D38" s="4"/>
      <c r="E38" s="5"/>
      <c r="F38" s="5"/>
      <c r="G38" s="5"/>
      <c r="H38" s="5"/>
      <c r="I38" s="5"/>
      <c r="J38" s="7"/>
      <c r="K38" s="5"/>
      <c r="L38" s="5"/>
      <c r="M38" s="5"/>
      <c r="N38" s="5"/>
      <c r="O38" s="5"/>
      <c r="P38" s="5"/>
      <c r="Q38" s="5"/>
      <c r="R38" s="5"/>
    </row>
    <row r="39" spans="1:18" s="42" customFormat="1" x14ac:dyDescent="0.35">
      <c r="A39" s="2"/>
      <c r="B39" s="62"/>
      <c r="C39" s="3"/>
      <c r="D39" s="4"/>
      <c r="E39" s="5"/>
      <c r="F39" s="5"/>
      <c r="G39" s="5"/>
      <c r="H39" s="5"/>
      <c r="I39" s="5"/>
      <c r="J39" s="7"/>
      <c r="K39" s="5"/>
      <c r="L39" s="5"/>
      <c r="M39" s="5"/>
      <c r="N39" s="5"/>
      <c r="O39" s="5"/>
      <c r="P39" s="5"/>
      <c r="Q39" s="5"/>
      <c r="R39" s="5"/>
    </row>
    <row r="40" spans="1:18" s="42" customFormat="1" x14ac:dyDescent="0.35">
      <c r="A40" s="2"/>
      <c r="B40" s="62"/>
      <c r="C40" s="3"/>
      <c r="D40" s="4"/>
      <c r="E40" s="5"/>
      <c r="F40" s="5"/>
      <c r="G40" s="5"/>
      <c r="H40" s="5"/>
      <c r="I40" s="5"/>
      <c r="J40" s="7"/>
      <c r="K40" s="5"/>
      <c r="L40" s="5"/>
      <c r="M40" s="5"/>
      <c r="N40" s="5"/>
      <c r="O40" s="5"/>
      <c r="P40" s="5"/>
      <c r="Q40" s="5"/>
      <c r="R40" s="5"/>
    </row>
    <row r="41" spans="1:18" s="42" customFormat="1" ht="18.5" x14ac:dyDescent="0.35">
      <c r="A41" s="2"/>
      <c r="B41" s="63"/>
      <c r="C41" s="8"/>
      <c r="D41" s="4"/>
      <c r="E41" s="9"/>
      <c r="F41" s="9"/>
      <c r="G41" s="9"/>
      <c r="H41" s="9"/>
      <c r="I41" s="9"/>
      <c r="J41" s="10"/>
      <c r="K41" s="5"/>
      <c r="L41" s="5"/>
      <c r="M41" s="5"/>
      <c r="N41" s="5"/>
      <c r="O41" s="5"/>
      <c r="P41" s="5"/>
      <c r="Q41" s="5"/>
      <c r="R41" s="5"/>
    </row>
    <row r="42" spans="1:18" s="42" customFormat="1" ht="17" x14ac:dyDescent="0.35">
      <c r="A42" s="2"/>
      <c r="B42" s="64"/>
      <c r="C42" s="11"/>
      <c r="D42" s="4"/>
      <c r="E42" s="5"/>
      <c r="F42" s="5"/>
      <c r="G42" s="5"/>
      <c r="H42" s="5"/>
      <c r="I42" s="5"/>
      <c r="J42" s="12"/>
      <c r="K42" s="5"/>
      <c r="L42" s="5"/>
      <c r="M42" s="5"/>
      <c r="N42" s="5"/>
      <c r="O42" s="5"/>
      <c r="P42" s="5"/>
      <c r="Q42" s="5"/>
      <c r="R42" s="5"/>
    </row>
    <row r="43" spans="1:18" s="42" customFormat="1" x14ac:dyDescent="0.35">
      <c r="A43" s="2"/>
      <c r="B43" s="62"/>
      <c r="C43" s="3"/>
      <c r="D43" s="4"/>
      <c r="E43" s="5"/>
      <c r="F43" s="5"/>
      <c r="G43" s="5"/>
      <c r="H43" s="5"/>
      <c r="I43" s="5"/>
      <c r="J43" s="7"/>
      <c r="K43" s="5"/>
      <c r="L43" s="5"/>
      <c r="M43" s="5"/>
      <c r="N43" s="5"/>
      <c r="O43" s="5"/>
      <c r="P43" s="5"/>
      <c r="Q43" s="5"/>
      <c r="R43" s="5"/>
    </row>
    <row r="44" spans="1:18" s="42" customFormat="1" x14ac:dyDescent="0.35">
      <c r="A44" s="2"/>
      <c r="B44" s="62"/>
      <c r="C44" s="3"/>
      <c r="D44" s="4"/>
      <c r="E44" s="5"/>
      <c r="F44" s="5"/>
      <c r="G44" s="5"/>
      <c r="H44" s="5"/>
      <c r="I44" s="5"/>
      <c r="J44" s="7"/>
      <c r="K44" s="5"/>
      <c r="L44" s="5"/>
      <c r="M44" s="5"/>
      <c r="N44" s="5"/>
      <c r="O44" s="5"/>
      <c r="P44" s="5"/>
      <c r="Q44" s="5"/>
      <c r="R44" s="5"/>
    </row>
    <row r="45" spans="1:18" s="42" customFormat="1" x14ac:dyDescent="0.35">
      <c r="A45" s="2"/>
      <c r="B45" s="62"/>
      <c r="C45" s="3"/>
      <c r="D45" s="4"/>
      <c r="E45" s="5"/>
      <c r="F45" s="5"/>
      <c r="G45" s="5"/>
      <c r="H45" s="5"/>
      <c r="I45" s="5"/>
      <c r="J45" s="7"/>
      <c r="K45" s="5"/>
      <c r="L45" s="5"/>
      <c r="M45" s="5"/>
      <c r="N45" s="5"/>
      <c r="O45" s="5"/>
      <c r="P45" s="5"/>
      <c r="Q45" s="5"/>
      <c r="R45" s="5"/>
    </row>
    <row r="46" spans="1:18" s="42" customFormat="1" x14ac:dyDescent="0.35">
      <c r="A46" s="2"/>
      <c r="B46" s="62"/>
      <c r="C46" s="3"/>
      <c r="D46" s="4"/>
      <c r="E46" s="5"/>
      <c r="F46" s="5"/>
      <c r="G46" s="5"/>
      <c r="H46" s="5"/>
      <c r="I46" s="5"/>
      <c r="J46" s="7"/>
      <c r="K46" s="5"/>
      <c r="L46" s="5"/>
      <c r="M46" s="5"/>
      <c r="N46" s="5"/>
      <c r="O46" s="5"/>
      <c r="P46" s="5"/>
      <c r="Q46" s="5"/>
      <c r="R46" s="5"/>
    </row>
    <row r="47" spans="1:18" s="42" customFormat="1" x14ac:dyDescent="0.35">
      <c r="A47" s="2"/>
      <c r="B47" s="62"/>
      <c r="C47" s="3"/>
      <c r="D47" s="4"/>
      <c r="E47" s="5"/>
      <c r="F47" s="5"/>
      <c r="G47" s="5"/>
      <c r="H47" s="5"/>
      <c r="I47" s="5"/>
      <c r="J47" s="7"/>
      <c r="K47" s="5"/>
      <c r="L47" s="5"/>
      <c r="M47" s="5"/>
      <c r="N47" s="5"/>
      <c r="O47" s="5"/>
      <c r="P47" s="5"/>
      <c r="Q47" s="5"/>
      <c r="R47" s="5"/>
    </row>
    <row r="48" spans="1:18" s="42" customFormat="1" x14ac:dyDescent="0.35">
      <c r="A48" s="2"/>
      <c r="B48" s="62"/>
      <c r="C48" s="3"/>
      <c r="D48" s="4"/>
      <c r="E48" s="5"/>
      <c r="F48" s="5"/>
      <c r="G48" s="5"/>
      <c r="H48" s="5"/>
      <c r="I48" s="5"/>
      <c r="J48" s="7"/>
      <c r="K48" s="5"/>
      <c r="L48" s="5"/>
      <c r="M48" s="5"/>
      <c r="N48" s="5"/>
      <c r="O48" s="5"/>
      <c r="P48" s="5"/>
      <c r="Q48" s="5"/>
      <c r="R48" s="5"/>
    </row>
    <row r="49" spans="1:18" s="42" customFormat="1" x14ac:dyDescent="0.35">
      <c r="A49" s="2"/>
      <c r="B49" s="62"/>
      <c r="C49" s="3"/>
      <c r="D49" s="4"/>
      <c r="E49" s="5"/>
      <c r="F49" s="5"/>
      <c r="G49" s="5"/>
      <c r="H49" s="5"/>
      <c r="I49" s="5"/>
      <c r="J49" s="7"/>
      <c r="K49" s="5"/>
      <c r="L49" s="5"/>
      <c r="M49" s="5"/>
      <c r="N49" s="5"/>
      <c r="O49" s="5"/>
      <c r="P49" s="5"/>
      <c r="Q49" s="5"/>
      <c r="R49" s="5"/>
    </row>
    <row r="50" spans="1:18" s="42" customFormat="1" x14ac:dyDescent="0.35">
      <c r="A50" s="2"/>
      <c r="B50" s="62"/>
      <c r="C50" s="3"/>
      <c r="D50" s="4"/>
      <c r="E50" s="5"/>
      <c r="F50" s="5"/>
      <c r="G50" s="5"/>
      <c r="H50" s="5"/>
      <c r="I50" s="5"/>
      <c r="J50" s="7"/>
      <c r="K50" s="5"/>
      <c r="L50" s="5"/>
      <c r="M50" s="5"/>
      <c r="N50" s="5"/>
      <c r="O50" s="5"/>
      <c r="P50" s="5"/>
      <c r="Q50" s="5"/>
      <c r="R50" s="5"/>
    </row>
    <row r="51" spans="1:18" s="42" customFormat="1" x14ac:dyDescent="0.35">
      <c r="A51" s="2"/>
      <c r="B51" s="62"/>
      <c r="C51" s="3"/>
      <c r="D51" s="4"/>
      <c r="E51" s="5"/>
      <c r="F51" s="5"/>
      <c r="G51" s="5"/>
      <c r="H51" s="5"/>
      <c r="I51" s="5"/>
      <c r="J51" s="7"/>
      <c r="K51" s="5"/>
      <c r="L51" s="5"/>
      <c r="M51" s="5"/>
      <c r="N51" s="5"/>
      <c r="O51" s="5"/>
      <c r="P51" s="5"/>
      <c r="Q51" s="5"/>
      <c r="R51" s="5"/>
    </row>
    <row r="52" spans="1:18" s="42" customFormat="1" x14ac:dyDescent="0.35">
      <c r="A52" s="2"/>
      <c r="B52" s="62"/>
      <c r="C52" s="3"/>
      <c r="D52" s="4"/>
      <c r="E52" s="5"/>
      <c r="F52" s="5"/>
      <c r="G52" s="5"/>
      <c r="H52" s="5"/>
      <c r="I52" s="5"/>
      <c r="J52" s="7"/>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68"/>
      <c r="K351" s="68"/>
      <c r="L351" s="67"/>
      <c r="M351" s="67"/>
      <c r="N351" s="67"/>
    </row>
    <row r="352" spans="1:14" x14ac:dyDescent="0.35">
      <c r="A352" s="67"/>
      <c r="B352" s="68"/>
      <c r="C352" s="68"/>
      <c r="D352" s="68"/>
      <c r="E352" s="68"/>
      <c r="F352" s="68"/>
      <c r="G352" s="68"/>
      <c r="H352" s="68"/>
      <c r="I352" s="68"/>
      <c r="J352" s="68"/>
      <c r="K352" s="68"/>
      <c r="L352" s="67"/>
      <c r="M352" s="67"/>
      <c r="N352" s="67"/>
    </row>
    <row r="353" spans="1:14" x14ac:dyDescent="0.35">
      <c r="A353" s="67"/>
      <c r="B353" s="68"/>
      <c r="C353" s="68"/>
      <c r="D353" s="68"/>
      <c r="E353" s="68"/>
      <c r="F353" s="68"/>
      <c r="G353" s="68"/>
      <c r="H353" s="68"/>
      <c r="I353" s="68"/>
      <c r="J353" s="68"/>
      <c r="K353" s="68"/>
      <c r="L353" s="67"/>
      <c r="M353" s="67"/>
      <c r="N353" s="67"/>
    </row>
    <row r="354" spans="1:14" x14ac:dyDescent="0.35">
      <c r="A354" s="67"/>
      <c r="B354" s="68"/>
      <c r="C354" s="68"/>
      <c r="D354" s="68"/>
      <c r="E354" s="68"/>
      <c r="F354" s="68"/>
      <c r="G354" s="68"/>
      <c r="H354" s="68"/>
      <c r="I354" s="68"/>
      <c r="J354" s="68"/>
      <c r="K354" s="68"/>
      <c r="L354" s="67"/>
      <c r="M354" s="67"/>
      <c r="N354" s="67"/>
    </row>
    <row r="355" spans="1:14" x14ac:dyDescent="0.35">
      <c r="A355" s="67"/>
      <c r="B355" s="68"/>
      <c r="C355" s="68"/>
      <c r="D355" s="68"/>
      <c r="E355" s="68"/>
      <c r="F355" s="68"/>
      <c r="G355" s="68"/>
      <c r="H355" s="68"/>
      <c r="I355" s="68"/>
      <c r="J355" s="68"/>
      <c r="K355" s="68"/>
      <c r="L355" s="67"/>
      <c r="M355" s="67"/>
      <c r="N355" s="67"/>
    </row>
    <row r="356" spans="1:14" x14ac:dyDescent="0.35">
      <c r="A356" s="67"/>
      <c r="B356" s="68"/>
      <c r="C356" s="68"/>
      <c r="D356" s="68"/>
      <c r="E356" s="68"/>
      <c r="F356" s="68"/>
      <c r="G356" s="68"/>
      <c r="H356" s="68"/>
      <c r="I356" s="68"/>
      <c r="J356" s="68"/>
      <c r="K356" s="68"/>
      <c r="L356" s="67"/>
      <c r="M356" s="67"/>
      <c r="N356" s="67"/>
    </row>
    <row r="357" spans="1:14" x14ac:dyDescent="0.35">
      <c r="A357" s="67"/>
      <c r="B357" s="68"/>
      <c r="C357" s="68"/>
      <c r="D357" s="68"/>
      <c r="E357" s="68"/>
      <c r="F357" s="68"/>
      <c r="G357" s="68"/>
      <c r="H357" s="68"/>
      <c r="I357" s="68"/>
      <c r="J357" s="68"/>
      <c r="K357" s="68"/>
      <c r="L357" s="67"/>
      <c r="M357" s="67"/>
      <c r="N357" s="67"/>
    </row>
    <row r="358" spans="1:14" x14ac:dyDescent="0.35">
      <c r="A358" s="67"/>
      <c r="B358" s="68"/>
      <c r="C358" s="68"/>
      <c r="D358" s="68"/>
      <c r="E358" s="68"/>
      <c r="F358" s="68"/>
      <c r="G358" s="68"/>
      <c r="H358" s="68"/>
      <c r="I358" s="68"/>
      <c r="J358" s="68"/>
      <c r="K358" s="68"/>
      <c r="L358" s="67"/>
      <c r="M358" s="67"/>
      <c r="N358" s="67"/>
    </row>
    <row r="359" spans="1:14" x14ac:dyDescent="0.35">
      <c r="A359" s="67"/>
      <c r="B359" s="68"/>
      <c r="C359" s="68"/>
      <c r="D359" s="68"/>
      <c r="E359" s="68"/>
      <c r="F359" s="68"/>
      <c r="G359" s="68"/>
      <c r="H359" s="68"/>
      <c r="I359" s="68"/>
      <c r="J359" s="68"/>
      <c r="K359" s="68"/>
      <c r="L359" s="67"/>
      <c r="M359" s="67"/>
      <c r="N359" s="67"/>
    </row>
    <row r="360" spans="1:14" x14ac:dyDescent="0.35">
      <c r="A360" s="67"/>
      <c r="B360" s="68"/>
      <c r="C360" s="68"/>
      <c r="D360" s="68"/>
      <c r="E360" s="68"/>
      <c r="F360" s="68"/>
      <c r="G360" s="68"/>
      <c r="H360" s="68"/>
      <c r="I360" s="68"/>
      <c r="J360" s="68"/>
      <c r="K360" s="68"/>
      <c r="L360" s="67"/>
      <c r="M360" s="67"/>
      <c r="N360" s="67"/>
    </row>
    <row r="361" spans="1:14" x14ac:dyDescent="0.35">
      <c r="A361" s="67"/>
      <c r="B361" s="68"/>
      <c r="C361" s="68"/>
      <c r="D361" s="68"/>
      <c r="E361" s="68"/>
      <c r="F361" s="68"/>
      <c r="G361" s="68"/>
      <c r="H361" s="68"/>
      <c r="I361" s="68"/>
      <c r="J361" s="68"/>
      <c r="K361" s="68"/>
      <c r="L361" s="67"/>
      <c r="M361" s="67"/>
      <c r="N361" s="67"/>
    </row>
    <row r="362" spans="1:14" x14ac:dyDescent="0.35">
      <c r="A362" s="67"/>
      <c r="B362" s="68"/>
      <c r="C362" s="68"/>
      <c r="D362" s="68"/>
      <c r="E362" s="68"/>
      <c r="F362" s="68"/>
      <c r="G362" s="68"/>
      <c r="H362" s="68"/>
      <c r="I362" s="68"/>
      <c r="J362" s="68"/>
      <c r="K362" s="68"/>
      <c r="L362" s="67"/>
      <c r="M362" s="67"/>
      <c r="N362" s="67"/>
    </row>
    <row r="363" spans="1:14" x14ac:dyDescent="0.35">
      <c r="A363" s="67"/>
      <c r="B363" s="68"/>
      <c r="C363" s="68"/>
      <c r="D363" s="68"/>
      <c r="E363" s="68"/>
      <c r="F363" s="68"/>
      <c r="G363" s="68"/>
      <c r="H363" s="68"/>
      <c r="I363" s="68"/>
      <c r="J363" s="68"/>
      <c r="K363" s="68"/>
      <c r="L363" s="67"/>
      <c r="M363" s="67"/>
      <c r="N363" s="67"/>
    </row>
    <row r="364" spans="1:14" x14ac:dyDescent="0.35">
      <c r="A364" s="67"/>
      <c r="B364" s="68"/>
      <c r="C364" s="68"/>
      <c r="D364" s="68"/>
      <c r="E364" s="68"/>
      <c r="F364" s="68"/>
      <c r="G364" s="68"/>
      <c r="H364" s="68"/>
      <c r="I364" s="68"/>
      <c r="J364" s="68"/>
      <c r="K364" s="68"/>
      <c r="L364" s="67"/>
      <c r="M364" s="67"/>
      <c r="N364" s="67"/>
    </row>
    <row r="365" spans="1:14" x14ac:dyDescent="0.35">
      <c r="A365" s="67"/>
      <c r="B365" s="68"/>
      <c r="C365" s="68"/>
      <c r="D365" s="68"/>
      <c r="E365" s="68"/>
      <c r="F365" s="68"/>
      <c r="G365" s="68"/>
      <c r="H365" s="68"/>
      <c r="I365" s="68"/>
      <c r="J365" s="68"/>
      <c r="K365" s="68"/>
      <c r="L365" s="67"/>
      <c r="M365" s="67"/>
      <c r="N365" s="67"/>
    </row>
    <row r="366" spans="1:14" x14ac:dyDescent="0.35">
      <c r="A366" s="67"/>
      <c r="B366" s="68"/>
      <c r="C366" s="68"/>
      <c r="D366" s="68"/>
      <c r="E366" s="68"/>
      <c r="F366" s="68"/>
      <c r="G366" s="68"/>
      <c r="H366" s="68"/>
      <c r="I366" s="68"/>
      <c r="J366" s="68"/>
      <c r="K366" s="68"/>
      <c r="L366" s="67"/>
      <c r="M366" s="67"/>
      <c r="N366" s="67"/>
    </row>
    <row r="367" spans="1:14" x14ac:dyDescent="0.35">
      <c r="A367" s="67"/>
      <c r="B367" s="68"/>
      <c r="C367" s="68"/>
      <c r="D367" s="68"/>
      <c r="E367" s="68"/>
      <c r="F367" s="68"/>
      <c r="G367" s="68"/>
      <c r="H367" s="68"/>
      <c r="I367" s="68"/>
      <c r="J367" s="68"/>
      <c r="K367" s="68"/>
      <c r="L367" s="67"/>
      <c r="M367" s="67"/>
      <c r="N367" s="67"/>
    </row>
    <row r="368" spans="1:14" x14ac:dyDescent="0.35">
      <c r="A368" s="67"/>
      <c r="B368" s="68"/>
      <c r="C368" s="68"/>
      <c r="D368" s="68"/>
      <c r="E368" s="68"/>
      <c r="F368" s="68"/>
      <c r="G368" s="68"/>
      <c r="H368" s="68"/>
      <c r="I368" s="68"/>
      <c r="J368" s="68"/>
      <c r="K368" s="68"/>
      <c r="L368" s="67"/>
      <c r="M368" s="67"/>
      <c r="N368" s="67"/>
    </row>
    <row r="369" spans="1:14" x14ac:dyDescent="0.35">
      <c r="A369" s="67"/>
      <c r="B369" s="68"/>
      <c r="C369" s="68"/>
      <c r="D369" s="68"/>
      <c r="E369" s="68"/>
      <c r="F369" s="68"/>
      <c r="G369" s="68"/>
      <c r="H369" s="68"/>
      <c r="I369" s="68"/>
      <c r="J369" s="68"/>
      <c r="K369" s="68"/>
      <c r="L369" s="67"/>
      <c r="M369" s="67"/>
      <c r="N369" s="67"/>
    </row>
    <row r="370" spans="1:14" x14ac:dyDescent="0.35">
      <c r="A370" s="67"/>
      <c r="B370" s="68"/>
      <c r="C370" s="68"/>
      <c r="D370" s="68"/>
      <c r="E370" s="68"/>
      <c r="F370" s="68"/>
      <c r="G370" s="68"/>
      <c r="H370" s="68"/>
      <c r="I370" s="68"/>
      <c r="J370" s="68"/>
      <c r="K370" s="68"/>
      <c r="L370" s="67"/>
      <c r="M370" s="67"/>
      <c r="N370" s="67"/>
    </row>
    <row r="371" spans="1:14" x14ac:dyDescent="0.35">
      <c r="A371" s="67"/>
      <c r="B371" s="68"/>
      <c r="C371" s="68"/>
      <c r="D371" s="68"/>
      <c r="E371" s="68"/>
      <c r="F371" s="68"/>
      <c r="G371" s="68"/>
      <c r="H371" s="68"/>
      <c r="I371" s="68"/>
      <c r="J371" s="68"/>
      <c r="K371" s="68"/>
      <c r="L371" s="67"/>
      <c r="M371" s="67"/>
      <c r="N371" s="67"/>
    </row>
    <row r="372" spans="1:14" x14ac:dyDescent="0.35">
      <c r="A372" s="67"/>
      <c r="B372" s="68"/>
      <c r="C372" s="68"/>
      <c r="D372" s="68"/>
      <c r="E372" s="68"/>
      <c r="F372" s="68"/>
      <c r="G372" s="68"/>
      <c r="H372" s="68"/>
      <c r="I372" s="68"/>
      <c r="J372" s="68"/>
      <c r="K372" s="68"/>
      <c r="L372" s="67"/>
      <c r="M372" s="67"/>
      <c r="N372" s="67"/>
    </row>
    <row r="373" spans="1:14" x14ac:dyDescent="0.35">
      <c r="A373" s="67"/>
      <c r="B373" s="68"/>
      <c r="C373" s="68"/>
      <c r="D373" s="68"/>
      <c r="E373" s="68"/>
      <c r="F373" s="68"/>
      <c r="G373" s="68"/>
      <c r="H373" s="68"/>
      <c r="I373" s="68"/>
      <c r="J373" s="68"/>
      <c r="K373" s="68"/>
      <c r="L373" s="67"/>
      <c r="M373" s="67"/>
      <c r="N373" s="67"/>
    </row>
    <row r="374" spans="1:14" x14ac:dyDescent="0.35">
      <c r="A374" s="67"/>
      <c r="B374" s="68"/>
      <c r="C374" s="68"/>
      <c r="D374" s="68"/>
      <c r="E374" s="68"/>
      <c r="F374" s="68"/>
      <c r="G374" s="68"/>
      <c r="H374" s="68"/>
      <c r="I374" s="68"/>
      <c r="J374" s="68"/>
      <c r="K374" s="68"/>
      <c r="L374" s="67"/>
      <c r="M374" s="67"/>
      <c r="N374" s="67"/>
    </row>
    <row r="375" spans="1:14" x14ac:dyDescent="0.35">
      <c r="A375" s="67"/>
      <c r="B375" s="68"/>
      <c r="C375" s="68"/>
      <c r="D375" s="68"/>
      <c r="E375" s="68"/>
      <c r="F375" s="68"/>
      <c r="G375" s="68"/>
      <c r="H375" s="68"/>
      <c r="I375" s="68"/>
      <c r="J375" s="68"/>
      <c r="K375" s="68"/>
      <c r="L375" s="67"/>
      <c r="M375" s="67"/>
      <c r="N375" s="67"/>
    </row>
    <row r="376" spans="1:14" x14ac:dyDescent="0.35">
      <c r="A376" s="67"/>
      <c r="B376" s="68"/>
      <c r="C376" s="68"/>
      <c r="D376" s="68"/>
      <c r="E376" s="68"/>
      <c r="F376" s="68"/>
      <c r="G376" s="68"/>
      <c r="H376" s="68"/>
      <c r="I376" s="68"/>
      <c r="J376" s="68"/>
      <c r="K376" s="68"/>
      <c r="L376" s="67"/>
      <c r="M376" s="67"/>
      <c r="N376" s="67"/>
    </row>
    <row r="377" spans="1:14" x14ac:dyDescent="0.35">
      <c r="A377" s="67"/>
      <c r="B377" s="68"/>
      <c r="C377" s="68"/>
      <c r="D377" s="68"/>
      <c r="E377" s="68"/>
      <c r="F377" s="68"/>
      <c r="G377" s="68"/>
      <c r="H377" s="68"/>
      <c r="I377" s="68"/>
      <c r="J377" s="68"/>
      <c r="K377" s="68"/>
      <c r="L377" s="67"/>
      <c r="M377" s="67"/>
      <c r="N377" s="67"/>
    </row>
    <row r="378" spans="1:14" x14ac:dyDescent="0.35">
      <c r="A378" s="67"/>
      <c r="B378" s="68"/>
      <c r="C378" s="68"/>
      <c r="D378" s="68"/>
      <c r="E378" s="68"/>
      <c r="F378" s="68"/>
      <c r="G378" s="68"/>
      <c r="H378" s="68"/>
      <c r="I378" s="68"/>
      <c r="J378" s="68"/>
      <c r="K378" s="68"/>
      <c r="L378" s="67"/>
      <c r="M378" s="67"/>
      <c r="N378" s="67"/>
    </row>
    <row r="379" spans="1:14" x14ac:dyDescent="0.35">
      <c r="A379" s="67"/>
      <c r="B379" s="68"/>
      <c r="C379" s="68"/>
      <c r="D379" s="68"/>
      <c r="E379" s="68"/>
      <c r="F379" s="68"/>
      <c r="G379" s="68"/>
      <c r="H379" s="68"/>
      <c r="I379" s="68"/>
      <c r="J379" s="68"/>
      <c r="K379" s="68"/>
      <c r="L379" s="67"/>
      <c r="M379" s="67"/>
      <c r="N379" s="67"/>
    </row>
    <row r="380" spans="1:14" x14ac:dyDescent="0.35">
      <c r="A380" s="67"/>
      <c r="B380" s="68"/>
      <c r="C380" s="68"/>
      <c r="D380" s="68"/>
      <c r="E380" s="68"/>
      <c r="F380" s="68"/>
      <c r="G380" s="68"/>
      <c r="H380" s="68"/>
      <c r="I380" s="68"/>
      <c r="J380" s="68"/>
      <c r="K380" s="68"/>
      <c r="L380" s="67"/>
      <c r="M380" s="67"/>
      <c r="N380" s="67"/>
    </row>
    <row r="381" spans="1:14" x14ac:dyDescent="0.35">
      <c r="A381" s="67"/>
      <c r="B381" s="68"/>
      <c r="C381" s="68"/>
      <c r="D381" s="68"/>
      <c r="E381" s="68"/>
      <c r="F381" s="68"/>
      <c r="G381" s="68"/>
      <c r="H381" s="68"/>
      <c r="I381" s="68"/>
      <c r="J381" s="68"/>
      <c r="K381" s="68"/>
      <c r="L381" s="67"/>
      <c r="M381" s="67"/>
      <c r="N381" s="67"/>
    </row>
    <row r="382" spans="1:14" x14ac:dyDescent="0.35">
      <c r="A382" s="67"/>
      <c r="B382" s="68"/>
      <c r="C382" s="68"/>
      <c r="D382" s="68"/>
      <c r="E382" s="68"/>
      <c r="F382" s="68"/>
      <c r="G382" s="68"/>
      <c r="H382" s="68"/>
      <c r="I382" s="68"/>
      <c r="J382" s="68"/>
      <c r="K382" s="68"/>
      <c r="L382" s="67"/>
      <c r="M382" s="67"/>
      <c r="N382" s="67"/>
    </row>
    <row r="383" spans="1:14" x14ac:dyDescent="0.35">
      <c r="A383" s="67"/>
      <c r="B383" s="68"/>
      <c r="C383" s="68"/>
      <c r="D383" s="68"/>
      <c r="E383" s="68"/>
      <c r="F383" s="68"/>
      <c r="G383" s="68"/>
      <c r="H383" s="68"/>
      <c r="I383" s="68"/>
      <c r="J383" s="68"/>
      <c r="K383" s="68"/>
      <c r="L383" s="67"/>
      <c r="M383" s="67"/>
      <c r="N383" s="67"/>
    </row>
    <row r="384" spans="1:14" x14ac:dyDescent="0.35">
      <c r="A384" s="67"/>
      <c r="B384" s="68"/>
      <c r="C384" s="68"/>
      <c r="D384" s="68"/>
      <c r="E384" s="68"/>
      <c r="F384" s="68"/>
      <c r="G384" s="68"/>
      <c r="H384" s="68"/>
      <c r="I384" s="68"/>
      <c r="J384" s="68"/>
      <c r="K384" s="68"/>
      <c r="L384" s="67"/>
      <c r="M384" s="67"/>
      <c r="N384" s="67"/>
    </row>
    <row r="385" spans="1:14" x14ac:dyDescent="0.35">
      <c r="A385" s="67"/>
      <c r="B385" s="68"/>
      <c r="C385" s="68"/>
      <c r="D385" s="68"/>
      <c r="E385" s="68"/>
      <c r="F385" s="68"/>
      <c r="G385" s="68"/>
      <c r="H385" s="68"/>
      <c r="I385" s="68"/>
      <c r="J385" s="68"/>
      <c r="K385" s="68"/>
      <c r="L385" s="67"/>
      <c r="M385" s="67"/>
      <c r="N385" s="67"/>
    </row>
    <row r="386" spans="1:14" x14ac:dyDescent="0.35">
      <c r="A386" s="67"/>
      <c r="B386" s="68"/>
      <c r="C386" s="68"/>
      <c r="D386" s="68"/>
      <c r="E386" s="68"/>
      <c r="F386" s="68"/>
      <c r="G386" s="68"/>
      <c r="H386" s="68"/>
      <c r="I386" s="68"/>
      <c r="J386" s="68"/>
      <c r="K386" s="68"/>
      <c r="L386" s="67"/>
      <c r="M386" s="67"/>
      <c r="N386" s="67"/>
    </row>
    <row r="387" spans="1:14" x14ac:dyDescent="0.35">
      <c r="A387" s="67"/>
      <c r="B387" s="68"/>
      <c r="C387" s="68"/>
      <c r="D387" s="68"/>
      <c r="E387" s="68"/>
      <c r="F387" s="68"/>
      <c r="G387" s="68"/>
      <c r="H387" s="68"/>
      <c r="I387" s="68"/>
      <c r="J387" s="68"/>
      <c r="K387" s="68"/>
      <c r="L387" s="67"/>
      <c r="M387" s="67"/>
      <c r="N387" s="67"/>
    </row>
    <row r="388" spans="1:14" x14ac:dyDescent="0.35">
      <c r="A388" s="67"/>
      <c r="B388" s="68"/>
      <c r="C388" s="68"/>
      <c r="D388" s="68"/>
      <c r="E388" s="68"/>
      <c r="F388" s="68"/>
      <c r="G388" s="68"/>
      <c r="H388" s="68"/>
      <c r="I388" s="68"/>
      <c r="J388" s="68"/>
      <c r="K388" s="68"/>
      <c r="L388" s="67"/>
      <c r="M388" s="67"/>
      <c r="N388" s="67"/>
    </row>
    <row r="389" spans="1:14" x14ac:dyDescent="0.35">
      <c r="A389" s="67"/>
      <c r="B389" s="68"/>
      <c r="C389" s="68"/>
      <c r="D389" s="68"/>
      <c r="E389" s="68"/>
      <c r="F389" s="68"/>
      <c r="G389" s="68"/>
      <c r="H389" s="68"/>
      <c r="I389" s="68"/>
      <c r="J389" s="68"/>
      <c r="K389" s="68"/>
      <c r="L389" s="67"/>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20 I22:I24 I29:I52 K17:L52">
    <cfRule type="expression" dxfId="21" priority="22">
      <formula>$H17="CCI (CC Intégral)"</formula>
    </cfRule>
  </conditionalFormatting>
  <conditionalFormatting sqref="I17:J20 I22:J24 I29:J52 J19:J30">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69"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2023-01-12T15:15:56Z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